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ฐานข้อมูล หน่วยงานนอก_63\พัฒนาชุมชน_ผู้พิการ\"/>
    </mc:Choice>
  </mc:AlternateContent>
  <xr:revisionPtr revIDLastSave="0" documentId="13_ncr:1_{FDB9ECD3-8C3F-4A01-A536-92FA0BED593B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1 ทะเบียนคนพิการ_แยกรายอำเภอ" sheetId="4" r:id="rId1"/>
    <sheet name="2 ทะเบียน ผู้พิการ_รายอำเภอ" sheetId="8" r:id="rId2"/>
    <sheet name="3 ประเภทผู้พิการ แยกกลุ่มอายุ" sheetId="11" r:id="rId3"/>
  </sheets>
  <calcPr calcId="181029"/>
</workbook>
</file>

<file path=xl/calcChain.xml><?xml version="1.0" encoding="utf-8"?>
<calcChain xmlns="http://schemas.openxmlformats.org/spreadsheetml/2006/main">
  <c r="AE27" i="11" l="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B13" i="8"/>
  <c r="C13" i="4"/>
  <c r="D13" i="4"/>
  <c r="B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kaekae_plan</author>
  </authors>
  <commentList>
    <comment ref="A3" authorId="0" shapeId="0" xr:uid="{AB81C146-11B6-4274-8071-4CFF7DF2F695}">
      <text>
        <r>
          <rPr>
            <b/>
            <sz val="9"/>
            <color indexed="81"/>
            <rFont val="Tahoma"/>
            <family val="2"/>
          </rPr>
          <t>kaekae_plan: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<sst xmlns="http://schemas.openxmlformats.org/spreadsheetml/2006/main" count="134" uniqueCount="54">
  <si>
    <t>ชาย</t>
  </si>
  <si>
    <t>คลองหลวง</t>
  </si>
  <si>
    <t>หญิง</t>
  </si>
  <si>
    <t>ธัญบุรี</t>
  </si>
  <si>
    <t>เมืองปทุมธานี</t>
  </si>
  <si>
    <t>ลาดหลุมแก้ว</t>
  </si>
  <si>
    <t>ลำลูกกา</t>
  </si>
  <si>
    <t>สามโคก</t>
  </si>
  <si>
    <t>รวม</t>
  </si>
  <si>
    <t>หนองเสือ</t>
  </si>
  <si>
    <t>ไม่ระบุประเภทความพิการ</t>
  </si>
  <si>
    <t>อำเภอ</t>
  </si>
  <si>
    <t>ไม่ระบุ</t>
  </si>
  <si>
    <t>กลุ่มอายุ</t>
  </si>
  <si>
    <t>รวมทั้งจังหวัด</t>
  </si>
  <si>
    <t>จำนวน</t>
  </si>
  <si>
    <t>รายอำเภอ</t>
  </si>
  <si>
    <t>ทางการเห็น(1)</t>
  </si>
  <si>
    <t>ทางการได้ยินหรือสื่อความหมาย(2)</t>
  </si>
  <si>
    <t>ทางสติปัญญา(5)</t>
  </si>
  <si>
    <t>ทางการเคลื่อนไหวหรือทางร่างกาย(3)</t>
  </si>
  <si>
    <t>ทางการเรียนรู้(6)</t>
  </si>
  <si>
    <t>ทางจิตใจหรือพฤติกรรม(4)</t>
  </si>
  <si>
    <t>ทางออทิสติก(7)</t>
  </si>
  <si>
    <t>พิการซ้อน(8)</t>
  </si>
  <si>
    <t>ไม่ระบุประเภทความพิการ(9)</t>
  </si>
  <si>
    <t>น้อยกว่า 1 ปี</t>
  </si>
  <si>
    <t>1-4 ปี</t>
  </si>
  <si>
    <t>5-9 ปี</t>
  </si>
  <si>
    <t>10-14 ปี</t>
  </si>
  <si>
    <t>15-19 ปี</t>
  </si>
  <si>
    <t>20-24 ปี</t>
  </si>
  <si>
    <t>25-29 ปี</t>
  </si>
  <si>
    <t>30-34 ปี</t>
  </si>
  <si>
    <t>35-39 ปี</t>
  </si>
  <si>
    <t>40-44 ปี</t>
  </si>
  <si>
    <t>45-49 ปี</t>
  </si>
  <si>
    <t>50-54 ปี</t>
  </si>
  <si>
    <t>55-59 ปี</t>
  </si>
  <si>
    <t>60-64 ปี</t>
  </si>
  <si>
    <t>65-69 ปี</t>
  </si>
  <si>
    <t>70-74 ปี</t>
  </si>
  <si>
    <t>75-79 ปี</t>
  </si>
  <si>
    <t>80-84 ปี</t>
  </si>
  <si>
    <t>85-89 ปี</t>
  </si>
  <si>
    <t>90-94 ปี</t>
  </si>
  <si>
    <t>95-99 ปี</t>
  </si>
  <si>
    <t>100 ปีขึ้นไป</t>
  </si>
  <si>
    <t>ทะเบียนคนพิการในจังหวัดปทุมธานี แยกราย อำเภอ   ประจำปีงบประมาณ 2563  (ณ.24 ตุลาคม 2563)</t>
  </si>
  <si>
    <t>หมายเหตุ    : ข้อมูลจากสำนักงานพัฒนาสังคมและความมั่นคงของมนุษย์จังหวัดปทุมธานี   ณ 30  มิถุนายน 2563</t>
  </si>
  <si>
    <t>หมายเหตุ    : ข้อมูลจากสำนักงานพัฒนาสังคมและความมั่นคงของมนุษย์จังหวัดปทุมธานี   ณ  24 ตุลาคม 2563</t>
  </si>
  <si>
    <t>ทะเบียนคนพิการ แยกประเภทความพิการ แยกรายอำเภอ แยกชาย-หญิง จังหวัดปทุมธานี    ประจำปี 2563  (ณ. ตุลาคม 2563 )</t>
  </si>
  <si>
    <t>ทะเบียนคนพิการ แยกประเภทความพิการ กลุ่มอายุ แยกรายอำเภอ แยกชาย-หญิง จังหวัดปทุมธานี    ประจำปี 2563  (ณ.ตุลาคม 2563)</t>
  </si>
  <si>
    <t>หมายเหตุ    : ข้อมูลจากสำนักงานพัฒนาสังคมและความมั่นคงของมนุษย์จังหวัดปทุมธานี   ณ ตุลาคม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</si>
</sst>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_);_(* \(#,##0\);_(* &quot;-&quot;??_);_(@_)"/>
  </numFmts>
  <fonts count="3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color rgb="FF000000"/>
      <name val="TH SarabunPSK"/>
      <family val="2"/>
    </font>
    <font>
      <sz val="22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2"/>
      <color rgb="FF00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6"/>
      <color theme="1"/>
      <name val="Tahoma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BFE1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87" fontId="1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18" fillId="33" borderId="17" xfId="0" applyFont="1" applyFill="1" applyBorder="1" applyAlignment="1">
      <alignment horizontal="center"/>
    </xf>
    <xf numFmtId="0" fontId="19" fillId="0" borderId="0" xfId="0" applyFont="1"/>
    <xf numFmtId="0" fontId="18" fillId="33" borderId="16" xfId="0" applyFont="1" applyFill="1" applyBorder="1"/>
    <xf numFmtId="0" fontId="19" fillId="0" borderId="0" xfId="0" applyFont="1" applyAlignment="1">
      <alignment horizontal="right"/>
    </xf>
    <xf numFmtId="0" fontId="21" fillId="0" borderId="0" xfId="0" applyFont="1"/>
    <xf numFmtId="0" fontId="22" fillId="0" borderId="0" xfId="0" applyFont="1"/>
    <xf numFmtId="188" fontId="18" fillId="0" borderId="17" xfId="42" applyNumberFormat="1" applyFont="1" applyBorder="1" applyAlignment="1">
      <alignment horizontal="center"/>
    </xf>
    <xf numFmtId="188" fontId="18" fillId="33" borderId="17" xfId="42" applyNumberFormat="1" applyFont="1" applyFill="1" applyBorder="1" applyAlignment="1">
      <alignment horizontal="center"/>
    </xf>
    <xf numFmtId="188" fontId="19" fillId="0" borderId="17" xfId="42" applyNumberFormat="1" applyFont="1" applyBorder="1" applyAlignment="1">
      <alignment horizontal="center"/>
    </xf>
    <xf numFmtId="0" fontId="21" fillId="34" borderId="18" xfId="0" applyFont="1" applyFill="1" applyBorder="1"/>
    <xf numFmtId="188" fontId="24" fillId="34" borderId="18" xfId="42" applyNumberFormat="1" applyFont="1" applyFill="1" applyBorder="1"/>
    <xf numFmtId="0" fontId="0" fillId="0" borderId="18" xfId="0" applyBorder="1"/>
    <xf numFmtId="0" fontId="27" fillId="0" borderId="18" xfId="0" applyFont="1" applyBorder="1"/>
    <xf numFmtId="188" fontId="28" fillId="0" borderId="18" xfId="42" applyNumberFormat="1" applyFont="1" applyBorder="1"/>
    <xf numFmtId="0" fontId="23" fillId="34" borderId="18" xfId="0" applyFont="1" applyFill="1" applyBorder="1" applyAlignment="1">
      <alignment horizontal="center"/>
    </xf>
    <xf numFmtId="0" fontId="0" fillId="34" borderId="18" xfId="0" applyFill="1" applyBorder="1"/>
    <xf numFmtId="0" fontId="27" fillId="35" borderId="18" xfId="0" applyFont="1" applyFill="1" applyBorder="1"/>
    <xf numFmtId="188" fontId="29" fillId="34" borderId="18" xfId="42" applyNumberFormat="1" applyFont="1" applyFill="1" applyBorder="1"/>
    <xf numFmtId="188" fontId="29" fillId="35" borderId="18" xfId="42" applyNumberFormat="1" applyFont="1" applyFill="1" applyBorder="1"/>
    <xf numFmtId="188" fontId="24" fillId="35" borderId="18" xfId="42" applyNumberFormat="1" applyFont="1" applyFill="1" applyBorder="1"/>
    <xf numFmtId="0" fontId="29" fillId="0" borderId="18" xfId="0" applyFont="1" applyBorder="1"/>
    <xf numFmtId="0" fontId="29" fillId="35" borderId="18" xfId="0" applyFont="1" applyFill="1" applyBorder="1"/>
    <xf numFmtId="0" fontId="29" fillId="36" borderId="18" xfId="0" applyFont="1" applyFill="1" applyBorder="1"/>
    <xf numFmtId="188" fontId="29" fillId="36" borderId="18" xfId="42" applyNumberFormat="1" applyFont="1" applyFill="1" applyBorder="1"/>
    <xf numFmtId="0" fontId="18" fillId="33" borderId="11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  <xf numFmtId="0" fontId="18" fillId="33" borderId="1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19" xfId="0" applyFont="1" applyBorder="1" applyAlignment="1">
      <alignment horizontal="left"/>
    </xf>
    <xf numFmtId="0" fontId="23" fillId="34" borderId="18" xfId="0" applyFont="1" applyFill="1" applyBorder="1" applyAlignment="1">
      <alignment horizontal="center" vertical="center" wrapText="1"/>
    </xf>
    <xf numFmtId="0" fontId="23" fillId="34" borderId="18" xfId="0" applyFont="1" applyFill="1" applyBorder="1" applyAlignment="1">
      <alignment horizontal="center" vertical="center"/>
    </xf>
    <xf numFmtId="0" fontId="23" fillId="34" borderId="12" xfId="0" applyFont="1" applyFill="1" applyBorder="1" applyAlignment="1">
      <alignment horizontal="center" vertical="center"/>
    </xf>
    <xf numFmtId="0" fontId="23" fillId="34" borderId="13" xfId="0" applyFont="1" applyFill="1" applyBorder="1" applyAlignment="1">
      <alignment horizontal="center" vertical="center"/>
    </xf>
    <xf numFmtId="0" fontId="23" fillId="34" borderId="14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0" fontId="18" fillId="0" borderId="16" xfId="0" applyFont="1" applyBorder="1"/>
    <xf numFmtId="0" fontId="21" fillId="0" borderId="18" xfId="0" applyFont="1" applyBorder="1"/>
    <xf numFmtId="188" fontId="31" fillId="34" borderId="18" xfId="42" applyNumberFormat="1" applyFont="1" applyFill="1" applyBorder="1"/>
    <xf numFmtId="188" fontId="32" fillId="34" borderId="18" xfId="42" applyNumberFormat="1" applyFont="1" applyFill="1" applyBorder="1"/>
    <xf numFmtId="188" fontId="32" fillId="35" borderId="18" xfId="42" applyNumberFormat="1" applyFont="1" applyFill="1" applyBorder="1"/>
    <xf numFmtId="0" fontId="0" fillId="34" borderId="11" xfId="0" applyFill="1" applyBorder="1" applyAlignment="1">
      <alignment horizontal="center" vertical="center"/>
    </xf>
    <xf numFmtId="0" fontId="0" fillId="34" borderId="18" xfId="0" applyFont="1" applyFill="1" applyBorder="1" applyAlignment="1">
      <alignment horizontal="center" vertical="center" wrapText="1"/>
    </xf>
    <xf numFmtId="0" fontId="0" fillId="34" borderId="12" xfId="0" applyFont="1" applyFill="1" applyBorder="1" applyAlignment="1">
      <alignment horizontal="center" vertical="center" wrapText="1"/>
    </xf>
    <xf numFmtId="0" fontId="0" fillId="34" borderId="13" xfId="0" applyFont="1" applyFill="1" applyBorder="1" applyAlignment="1">
      <alignment horizontal="center" vertical="center" wrapText="1"/>
    </xf>
    <xf numFmtId="0" fontId="0" fillId="34" borderId="14" xfId="0" applyFont="1" applyFill="1" applyBorder="1" applyAlignment="1">
      <alignment horizontal="center" vertical="center" wrapText="1"/>
    </xf>
    <xf numFmtId="0" fontId="0" fillId="34" borderId="12" xfId="0" applyFont="1" applyFill="1" applyBorder="1" applyAlignment="1">
      <alignment horizontal="center" vertical="center"/>
    </xf>
    <xf numFmtId="0" fontId="0" fillId="34" borderId="13" xfId="0" applyFont="1" applyFill="1" applyBorder="1" applyAlignment="1">
      <alignment horizontal="center" vertical="center"/>
    </xf>
    <xf numFmtId="0" fontId="0" fillId="34" borderId="14" xfId="0" applyFont="1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34" borderId="18" xfId="0" applyFill="1" applyBorder="1" applyAlignment="1">
      <alignment vertical="center"/>
    </xf>
    <xf numFmtId="0" fontId="29" fillId="34" borderId="18" xfId="0" applyFont="1" applyFill="1" applyBorder="1" applyAlignment="1">
      <alignment vertical="center"/>
    </xf>
  </cellXfs>
  <cellStyles count="43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จุลภาค" xfId="42" builtinId="3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0D48-071B-4A04-ABE8-7F07C1B517FD}">
  <sheetPr>
    <tabColor theme="3" tint="0.39997558519241921"/>
  </sheetPr>
  <dimension ref="A1:D19"/>
  <sheetViews>
    <sheetView workbookViewId="0">
      <selection activeCell="A2" sqref="A2"/>
    </sheetView>
  </sheetViews>
  <sheetFormatPr defaultColWidth="9.125" defaultRowHeight="33" x14ac:dyDescent="0.75"/>
  <cols>
    <col min="1" max="1" width="42.625" style="3" customWidth="1"/>
    <col min="2" max="3" width="25" style="3" customWidth="1"/>
    <col min="4" max="4" width="27.125" style="3" customWidth="1"/>
    <col min="5" max="5" width="9.125" style="3" customWidth="1"/>
    <col min="6" max="6" width="15.25" style="3" customWidth="1"/>
    <col min="7" max="16384" width="9.125" style="3"/>
  </cols>
  <sheetData>
    <row r="1" spans="1:4" s="1" customFormat="1" x14ac:dyDescent="0.75">
      <c r="A1" s="1" t="s">
        <v>48</v>
      </c>
    </row>
    <row r="2" spans="1:4" s="1" customFormat="1" x14ac:dyDescent="0.75"/>
    <row r="3" spans="1:4" s="1" customFormat="1" x14ac:dyDescent="0.75">
      <c r="A3" s="26" t="s">
        <v>11</v>
      </c>
      <c r="B3" s="28" t="s">
        <v>15</v>
      </c>
      <c r="C3" s="29"/>
      <c r="D3" s="30"/>
    </row>
    <row r="4" spans="1:4" s="1" customFormat="1" x14ac:dyDescent="0.75">
      <c r="A4" s="27"/>
      <c r="B4" s="2" t="s">
        <v>0</v>
      </c>
      <c r="C4" s="2" t="s">
        <v>2</v>
      </c>
      <c r="D4" s="2" t="s">
        <v>8</v>
      </c>
    </row>
    <row r="5" spans="1:4" x14ac:dyDescent="0.75">
      <c r="A5" s="39" t="s">
        <v>12</v>
      </c>
      <c r="B5" s="10">
        <v>7</v>
      </c>
      <c r="C5" s="10">
        <v>4</v>
      </c>
      <c r="D5" s="8">
        <v>11</v>
      </c>
    </row>
    <row r="6" spans="1:4" x14ac:dyDescent="0.75">
      <c r="A6" s="39" t="s">
        <v>4</v>
      </c>
      <c r="B6" s="10">
        <v>2169</v>
      </c>
      <c r="C6" s="10">
        <v>1849</v>
      </c>
      <c r="D6" s="8">
        <v>4018</v>
      </c>
    </row>
    <row r="7" spans="1:4" x14ac:dyDescent="0.75">
      <c r="A7" s="39" t="s">
        <v>1</v>
      </c>
      <c r="B7" s="10">
        <v>2236</v>
      </c>
      <c r="C7" s="10">
        <v>1879</v>
      </c>
      <c r="D7" s="8">
        <v>4115</v>
      </c>
    </row>
    <row r="8" spans="1:4" x14ac:dyDescent="0.75">
      <c r="A8" s="39" t="s">
        <v>3</v>
      </c>
      <c r="B8" s="10">
        <v>1955</v>
      </c>
      <c r="C8" s="10">
        <v>1987</v>
      </c>
      <c r="D8" s="8">
        <v>3942</v>
      </c>
    </row>
    <row r="9" spans="1:4" x14ac:dyDescent="0.75">
      <c r="A9" s="39" t="s">
        <v>9</v>
      </c>
      <c r="B9" s="10">
        <v>635</v>
      </c>
      <c r="C9" s="10">
        <v>492</v>
      </c>
      <c r="D9" s="8">
        <v>1127</v>
      </c>
    </row>
    <row r="10" spans="1:4" x14ac:dyDescent="0.75">
      <c r="A10" s="39" t="s">
        <v>5</v>
      </c>
      <c r="B10" s="10">
        <v>767</v>
      </c>
      <c r="C10" s="10">
        <v>629</v>
      </c>
      <c r="D10" s="8">
        <v>1396</v>
      </c>
    </row>
    <row r="11" spans="1:4" x14ac:dyDescent="0.75">
      <c r="A11" s="39" t="s">
        <v>6</v>
      </c>
      <c r="B11" s="10">
        <v>2060</v>
      </c>
      <c r="C11" s="10">
        <v>1725</v>
      </c>
      <c r="D11" s="8">
        <v>3785</v>
      </c>
    </row>
    <row r="12" spans="1:4" x14ac:dyDescent="0.75">
      <c r="A12" s="39" t="s">
        <v>7</v>
      </c>
      <c r="B12" s="10">
        <v>852</v>
      </c>
      <c r="C12" s="10">
        <v>894</v>
      </c>
      <c r="D12" s="8">
        <v>1746</v>
      </c>
    </row>
    <row r="13" spans="1:4" s="1" customFormat="1" x14ac:dyDescent="0.75">
      <c r="A13" s="4" t="s">
        <v>14</v>
      </c>
      <c r="B13" s="9">
        <f>SUM(B5:B12)</f>
        <v>10681</v>
      </c>
      <c r="C13" s="9">
        <f t="shared" ref="C13:D13" si="0">SUM(C5:C12)</f>
        <v>9459</v>
      </c>
      <c r="D13" s="9">
        <f t="shared" si="0"/>
        <v>20140</v>
      </c>
    </row>
    <row r="14" spans="1:4" s="1" customFormat="1" x14ac:dyDescent="0.75">
      <c r="A14" s="1" t="s">
        <v>49</v>
      </c>
    </row>
    <row r="15" spans="1:4" x14ac:dyDescent="0.75">
      <c r="A15" s="5"/>
      <c r="B15" s="1"/>
      <c r="C15" s="1"/>
      <c r="D15" s="1"/>
    </row>
    <row r="16" spans="1:4" x14ac:dyDescent="0.75">
      <c r="B16" s="1"/>
      <c r="C16" s="1"/>
      <c r="D16" s="1"/>
    </row>
    <row r="17" spans="2:4" x14ac:dyDescent="0.75">
      <c r="B17" s="1"/>
      <c r="C17" s="1"/>
      <c r="D17" s="1"/>
    </row>
    <row r="18" spans="2:4" x14ac:dyDescent="0.75">
      <c r="B18" s="1"/>
      <c r="C18" s="1"/>
      <c r="D18" s="1"/>
    </row>
    <row r="19" spans="2:4" x14ac:dyDescent="0.75">
      <c r="B19" s="1"/>
      <c r="C19" s="1"/>
      <c r="D19" s="1"/>
    </row>
  </sheetData>
  <mergeCells count="2">
    <mergeCell ref="A3:A4"/>
    <mergeCell ref="B3:D3"/>
  </mergeCells>
  <pageMargins left="0.31496062992125984" right="0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58061-9493-42A7-85CB-732CF8073187}">
  <sheetPr>
    <tabColor theme="5" tint="0.39997558519241921"/>
  </sheetPr>
  <dimension ref="A1:AE14"/>
  <sheetViews>
    <sheetView workbookViewId="0">
      <selection activeCell="T10" sqref="T10"/>
    </sheetView>
  </sheetViews>
  <sheetFormatPr defaultColWidth="9.125" defaultRowHeight="24" x14ac:dyDescent="0.55000000000000004"/>
  <cols>
    <col min="1" max="1" width="10.375" style="7" customWidth="1"/>
    <col min="2" max="3" width="4.75" style="7" customWidth="1"/>
    <col min="4" max="16" width="5.625" style="7" customWidth="1"/>
    <col min="17" max="22" width="4.75" style="7" customWidth="1"/>
    <col min="23" max="23" width="5.25" style="7" bestFit="1" customWidth="1"/>
    <col min="24" max="24" width="4.75" style="7" customWidth="1"/>
    <col min="25" max="25" width="5.375" style="7" bestFit="1" customWidth="1"/>
    <col min="26" max="28" width="4.75" style="7" customWidth="1"/>
    <col min="29" max="29" width="6.625" style="7" customWidth="1"/>
    <col min="30" max="30" width="5.25" style="7" bestFit="1" customWidth="1"/>
    <col min="31" max="31" width="6.625" style="7" customWidth="1"/>
    <col min="32" max="16384" width="9.125" style="7"/>
  </cols>
  <sheetData>
    <row r="1" spans="1:31" s="6" customFormat="1" x14ac:dyDescent="0.55000000000000004"/>
    <row r="2" spans="1:31" s="6" customFormat="1" ht="27.75" x14ac:dyDescent="0.65">
      <c r="A2" s="31" t="s">
        <v>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s="6" customFormat="1" ht="55.5" customHeight="1" x14ac:dyDescent="0.55000000000000004">
      <c r="A3" s="34" t="s">
        <v>16</v>
      </c>
      <c r="B3" s="34" t="s">
        <v>17</v>
      </c>
      <c r="C3" s="34"/>
      <c r="D3" s="34"/>
      <c r="E3" s="33" t="s">
        <v>18</v>
      </c>
      <c r="F3" s="33"/>
      <c r="G3" s="33"/>
      <c r="H3" s="33" t="s">
        <v>20</v>
      </c>
      <c r="I3" s="33"/>
      <c r="J3" s="33"/>
      <c r="K3" s="33" t="s">
        <v>22</v>
      </c>
      <c r="L3" s="33"/>
      <c r="M3" s="33"/>
      <c r="N3" s="34" t="s">
        <v>19</v>
      </c>
      <c r="O3" s="34"/>
      <c r="P3" s="34"/>
      <c r="Q3" s="35" t="s">
        <v>21</v>
      </c>
      <c r="R3" s="36"/>
      <c r="S3" s="37"/>
      <c r="T3" s="34" t="s">
        <v>23</v>
      </c>
      <c r="U3" s="34"/>
      <c r="V3" s="34"/>
      <c r="W3" s="34" t="s">
        <v>24</v>
      </c>
      <c r="X3" s="34"/>
      <c r="Y3" s="34"/>
      <c r="Z3" s="33" t="s">
        <v>25</v>
      </c>
      <c r="AA3" s="33"/>
      <c r="AB3" s="33"/>
      <c r="AC3" s="35" t="s">
        <v>8</v>
      </c>
      <c r="AD3" s="36"/>
      <c r="AE3" s="37"/>
    </row>
    <row r="4" spans="1:31" s="6" customFormat="1" x14ac:dyDescent="0.55000000000000004">
      <c r="A4" s="34"/>
      <c r="B4" s="16" t="s">
        <v>0</v>
      </c>
      <c r="C4" s="16" t="s">
        <v>2</v>
      </c>
      <c r="D4" s="16" t="s">
        <v>8</v>
      </c>
      <c r="E4" s="16" t="s">
        <v>0</v>
      </c>
      <c r="F4" s="16" t="s">
        <v>2</v>
      </c>
      <c r="G4" s="16" t="s">
        <v>8</v>
      </c>
      <c r="H4" s="16" t="s">
        <v>0</v>
      </c>
      <c r="I4" s="16" t="s">
        <v>2</v>
      </c>
      <c r="J4" s="16" t="s">
        <v>8</v>
      </c>
      <c r="K4" s="16" t="s">
        <v>0</v>
      </c>
      <c r="L4" s="16" t="s">
        <v>2</v>
      </c>
      <c r="M4" s="16" t="s">
        <v>8</v>
      </c>
      <c r="N4" s="16" t="s">
        <v>0</v>
      </c>
      <c r="O4" s="16" t="s">
        <v>2</v>
      </c>
      <c r="P4" s="16" t="s">
        <v>8</v>
      </c>
      <c r="Q4" s="16" t="s">
        <v>0</v>
      </c>
      <c r="R4" s="16" t="s">
        <v>2</v>
      </c>
      <c r="S4" s="16" t="s">
        <v>8</v>
      </c>
      <c r="T4" s="16" t="s">
        <v>0</v>
      </c>
      <c r="U4" s="16" t="s">
        <v>2</v>
      </c>
      <c r="V4" s="16" t="s">
        <v>8</v>
      </c>
      <c r="W4" s="16" t="s">
        <v>0</v>
      </c>
      <c r="X4" s="16" t="s">
        <v>2</v>
      </c>
      <c r="Y4" s="16" t="s">
        <v>8</v>
      </c>
      <c r="Z4" s="16" t="s">
        <v>0</v>
      </c>
      <c r="AA4" s="16" t="s">
        <v>2</v>
      </c>
      <c r="AB4" s="16" t="s">
        <v>8</v>
      </c>
      <c r="AC4" s="16" t="s">
        <v>0</v>
      </c>
      <c r="AD4" s="16" t="s">
        <v>2</v>
      </c>
      <c r="AE4" s="16" t="s">
        <v>8</v>
      </c>
    </row>
    <row r="5" spans="1:31" x14ac:dyDescent="0.55000000000000004">
      <c r="A5" s="40" t="s">
        <v>12</v>
      </c>
      <c r="B5" s="14">
        <v>0</v>
      </c>
      <c r="C5" s="14">
        <v>0</v>
      </c>
      <c r="D5" s="18">
        <v>0</v>
      </c>
      <c r="E5" s="14">
        <v>2</v>
      </c>
      <c r="F5" s="14">
        <v>1</v>
      </c>
      <c r="G5" s="18">
        <v>3</v>
      </c>
      <c r="H5" s="14">
        <v>3</v>
      </c>
      <c r="I5" s="14">
        <v>0</v>
      </c>
      <c r="J5" s="18">
        <v>3</v>
      </c>
      <c r="K5" s="14">
        <v>0</v>
      </c>
      <c r="L5" s="14">
        <v>0</v>
      </c>
      <c r="M5" s="18">
        <v>0</v>
      </c>
      <c r="N5" s="14">
        <v>0</v>
      </c>
      <c r="O5" s="14">
        <v>1</v>
      </c>
      <c r="P5" s="18">
        <v>1</v>
      </c>
      <c r="Q5" s="14">
        <v>0</v>
      </c>
      <c r="R5" s="14">
        <v>0</v>
      </c>
      <c r="S5" s="18">
        <v>0</v>
      </c>
      <c r="T5" s="14">
        <v>0</v>
      </c>
      <c r="U5" s="14">
        <v>1</v>
      </c>
      <c r="V5" s="18">
        <v>1</v>
      </c>
      <c r="W5" s="14">
        <v>2</v>
      </c>
      <c r="X5" s="14">
        <v>1</v>
      </c>
      <c r="Y5" s="18">
        <v>3</v>
      </c>
      <c r="Z5" s="14">
        <v>0</v>
      </c>
      <c r="AA5" s="14">
        <v>0</v>
      </c>
      <c r="AB5" s="18">
        <v>0</v>
      </c>
      <c r="AC5" s="15">
        <v>7</v>
      </c>
      <c r="AD5" s="15">
        <v>4</v>
      </c>
      <c r="AE5" s="21">
        <v>11</v>
      </c>
    </row>
    <row r="6" spans="1:31" x14ac:dyDescent="0.55000000000000004">
      <c r="A6" s="40" t="s">
        <v>4</v>
      </c>
      <c r="B6" s="14">
        <v>125</v>
      </c>
      <c r="C6" s="14">
        <v>82</v>
      </c>
      <c r="D6" s="18">
        <v>207</v>
      </c>
      <c r="E6" s="14">
        <v>313</v>
      </c>
      <c r="F6" s="14">
        <v>386</v>
      </c>
      <c r="G6" s="18">
        <v>699</v>
      </c>
      <c r="H6" s="14">
        <v>1106</v>
      </c>
      <c r="I6" s="14">
        <v>974</v>
      </c>
      <c r="J6" s="18">
        <v>2080</v>
      </c>
      <c r="K6" s="14">
        <v>161</v>
      </c>
      <c r="L6" s="14">
        <v>114</v>
      </c>
      <c r="M6" s="18">
        <v>275</v>
      </c>
      <c r="N6" s="14">
        <v>169</v>
      </c>
      <c r="O6" s="14">
        <v>122</v>
      </c>
      <c r="P6" s="18">
        <v>291</v>
      </c>
      <c r="Q6" s="14">
        <v>18</v>
      </c>
      <c r="R6" s="14">
        <v>4</v>
      </c>
      <c r="S6" s="18">
        <v>22</v>
      </c>
      <c r="T6" s="14">
        <v>70</v>
      </c>
      <c r="U6" s="14">
        <v>8</v>
      </c>
      <c r="V6" s="18">
        <v>78</v>
      </c>
      <c r="W6" s="14">
        <v>207</v>
      </c>
      <c r="X6" s="14">
        <v>159</v>
      </c>
      <c r="Y6" s="18">
        <v>366</v>
      </c>
      <c r="Z6" s="14">
        <v>0</v>
      </c>
      <c r="AA6" s="14">
        <v>0</v>
      </c>
      <c r="AB6" s="18">
        <v>0</v>
      </c>
      <c r="AC6" s="15">
        <v>2169</v>
      </c>
      <c r="AD6" s="15">
        <v>1849</v>
      </c>
      <c r="AE6" s="21">
        <v>4018</v>
      </c>
    </row>
    <row r="7" spans="1:31" x14ac:dyDescent="0.55000000000000004">
      <c r="A7" s="40" t="s">
        <v>1</v>
      </c>
      <c r="B7" s="14">
        <v>113</v>
      </c>
      <c r="C7" s="14">
        <v>130</v>
      </c>
      <c r="D7" s="18">
        <v>243</v>
      </c>
      <c r="E7" s="14">
        <v>273</v>
      </c>
      <c r="F7" s="14">
        <v>339</v>
      </c>
      <c r="G7" s="18">
        <v>612</v>
      </c>
      <c r="H7" s="14">
        <v>1157</v>
      </c>
      <c r="I7" s="14">
        <v>899</v>
      </c>
      <c r="J7" s="18">
        <v>2056</v>
      </c>
      <c r="K7" s="14">
        <v>166</v>
      </c>
      <c r="L7" s="14">
        <v>164</v>
      </c>
      <c r="M7" s="18">
        <v>330</v>
      </c>
      <c r="N7" s="14">
        <v>170</v>
      </c>
      <c r="O7" s="14">
        <v>118</v>
      </c>
      <c r="P7" s="18">
        <v>288</v>
      </c>
      <c r="Q7" s="14">
        <v>43</v>
      </c>
      <c r="R7" s="14">
        <v>10</v>
      </c>
      <c r="S7" s="18">
        <v>53</v>
      </c>
      <c r="T7" s="14">
        <v>66</v>
      </c>
      <c r="U7" s="14">
        <v>19</v>
      </c>
      <c r="V7" s="18">
        <v>85</v>
      </c>
      <c r="W7" s="14">
        <v>248</v>
      </c>
      <c r="X7" s="14">
        <v>200</v>
      </c>
      <c r="Y7" s="18">
        <v>448</v>
      </c>
      <c r="Z7" s="14">
        <v>0</v>
      </c>
      <c r="AA7" s="14">
        <v>0</v>
      </c>
      <c r="AB7" s="18">
        <v>0</v>
      </c>
      <c r="AC7" s="15">
        <v>2236</v>
      </c>
      <c r="AD7" s="15">
        <v>1879</v>
      </c>
      <c r="AE7" s="21">
        <v>4115</v>
      </c>
    </row>
    <row r="8" spans="1:31" x14ac:dyDescent="0.55000000000000004">
      <c r="A8" s="40" t="s">
        <v>3</v>
      </c>
      <c r="B8" s="14">
        <v>102</v>
      </c>
      <c r="C8" s="14">
        <v>88</v>
      </c>
      <c r="D8" s="18">
        <v>190</v>
      </c>
      <c r="E8" s="14">
        <v>263</v>
      </c>
      <c r="F8" s="14">
        <v>270</v>
      </c>
      <c r="G8" s="18">
        <v>533</v>
      </c>
      <c r="H8" s="14">
        <v>904</v>
      </c>
      <c r="I8" s="14">
        <v>772</v>
      </c>
      <c r="J8" s="18">
        <v>1676</v>
      </c>
      <c r="K8" s="14">
        <v>296</v>
      </c>
      <c r="L8" s="14">
        <v>584</v>
      </c>
      <c r="M8" s="18">
        <v>880</v>
      </c>
      <c r="N8" s="14">
        <v>120</v>
      </c>
      <c r="O8" s="14">
        <v>117</v>
      </c>
      <c r="P8" s="18">
        <v>237</v>
      </c>
      <c r="Q8" s="14">
        <v>29</v>
      </c>
      <c r="R8" s="14">
        <v>5</v>
      </c>
      <c r="S8" s="18">
        <v>34</v>
      </c>
      <c r="T8" s="14">
        <v>60</v>
      </c>
      <c r="U8" s="14">
        <v>19</v>
      </c>
      <c r="V8" s="18">
        <v>79</v>
      </c>
      <c r="W8" s="14">
        <v>181</v>
      </c>
      <c r="X8" s="14">
        <v>132</v>
      </c>
      <c r="Y8" s="18">
        <v>313</v>
      </c>
      <c r="Z8" s="14">
        <v>0</v>
      </c>
      <c r="AA8" s="14">
        <v>0</v>
      </c>
      <c r="AB8" s="18">
        <v>0</v>
      </c>
      <c r="AC8" s="15">
        <v>1955</v>
      </c>
      <c r="AD8" s="15">
        <v>1987</v>
      </c>
      <c r="AE8" s="21">
        <v>3942</v>
      </c>
    </row>
    <row r="9" spans="1:31" x14ac:dyDescent="0.55000000000000004">
      <c r="A9" s="40" t="s">
        <v>9</v>
      </c>
      <c r="B9" s="14">
        <v>53</v>
      </c>
      <c r="C9" s="14">
        <v>33</v>
      </c>
      <c r="D9" s="18">
        <v>86</v>
      </c>
      <c r="E9" s="14">
        <v>105</v>
      </c>
      <c r="F9" s="14">
        <v>84</v>
      </c>
      <c r="G9" s="18">
        <v>189</v>
      </c>
      <c r="H9" s="14">
        <v>287</v>
      </c>
      <c r="I9" s="14">
        <v>243</v>
      </c>
      <c r="J9" s="18">
        <v>530</v>
      </c>
      <c r="K9" s="14">
        <v>52</v>
      </c>
      <c r="L9" s="14">
        <v>35</v>
      </c>
      <c r="M9" s="18">
        <v>87</v>
      </c>
      <c r="N9" s="14">
        <v>48</v>
      </c>
      <c r="O9" s="14">
        <v>45</v>
      </c>
      <c r="P9" s="18">
        <v>93</v>
      </c>
      <c r="Q9" s="14">
        <v>16</v>
      </c>
      <c r="R9" s="14">
        <v>0</v>
      </c>
      <c r="S9" s="18">
        <v>16</v>
      </c>
      <c r="T9" s="14">
        <v>10</v>
      </c>
      <c r="U9" s="14">
        <v>0</v>
      </c>
      <c r="V9" s="18">
        <v>10</v>
      </c>
      <c r="W9" s="14">
        <v>64</v>
      </c>
      <c r="X9" s="14">
        <v>52</v>
      </c>
      <c r="Y9" s="18">
        <v>116</v>
      </c>
      <c r="Z9" s="14">
        <v>0</v>
      </c>
      <c r="AA9" s="14">
        <v>0</v>
      </c>
      <c r="AB9" s="18">
        <v>0</v>
      </c>
      <c r="AC9" s="15">
        <v>635</v>
      </c>
      <c r="AD9" s="15">
        <v>492</v>
      </c>
      <c r="AE9" s="21">
        <v>1127</v>
      </c>
    </row>
    <row r="10" spans="1:31" x14ac:dyDescent="0.55000000000000004">
      <c r="A10" s="40" t="s">
        <v>5</v>
      </c>
      <c r="B10" s="14">
        <v>35</v>
      </c>
      <c r="C10" s="14">
        <v>17</v>
      </c>
      <c r="D10" s="18">
        <v>52</v>
      </c>
      <c r="E10" s="14">
        <v>90</v>
      </c>
      <c r="F10" s="14">
        <v>121</v>
      </c>
      <c r="G10" s="18">
        <v>211</v>
      </c>
      <c r="H10" s="14">
        <v>437</v>
      </c>
      <c r="I10" s="14">
        <v>367</v>
      </c>
      <c r="J10" s="18">
        <v>804</v>
      </c>
      <c r="K10" s="14">
        <v>51</v>
      </c>
      <c r="L10" s="14">
        <v>26</v>
      </c>
      <c r="M10" s="18">
        <v>77</v>
      </c>
      <c r="N10" s="14">
        <v>65</v>
      </c>
      <c r="O10" s="14">
        <v>41</v>
      </c>
      <c r="P10" s="18">
        <v>106</v>
      </c>
      <c r="Q10" s="14">
        <v>6</v>
      </c>
      <c r="R10" s="14">
        <v>2</v>
      </c>
      <c r="S10" s="18">
        <v>8</v>
      </c>
      <c r="T10" s="14">
        <v>22</v>
      </c>
      <c r="U10" s="14">
        <v>3</v>
      </c>
      <c r="V10" s="18">
        <v>25</v>
      </c>
      <c r="W10" s="14">
        <v>61</v>
      </c>
      <c r="X10" s="14">
        <v>52</v>
      </c>
      <c r="Y10" s="18">
        <v>113</v>
      </c>
      <c r="Z10" s="14">
        <v>0</v>
      </c>
      <c r="AA10" s="14">
        <v>0</v>
      </c>
      <c r="AB10" s="18">
        <v>0</v>
      </c>
      <c r="AC10" s="15">
        <v>767</v>
      </c>
      <c r="AD10" s="15">
        <v>629</v>
      </c>
      <c r="AE10" s="21">
        <v>1396</v>
      </c>
    </row>
    <row r="11" spans="1:31" x14ac:dyDescent="0.55000000000000004">
      <c r="A11" s="40" t="s">
        <v>6</v>
      </c>
      <c r="B11" s="14">
        <v>114</v>
      </c>
      <c r="C11" s="14">
        <v>127</v>
      </c>
      <c r="D11" s="18">
        <v>241</v>
      </c>
      <c r="E11" s="14">
        <v>272</v>
      </c>
      <c r="F11" s="14">
        <v>351</v>
      </c>
      <c r="G11" s="18">
        <v>623</v>
      </c>
      <c r="H11" s="14">
        <v>1052</v>
      </c>
      <c r="I11" s="14">
        <v>808</v>
      </c>
      <c r="J11" s="18">
        <v>1860</v>
      </c>
      <c r="K11" s="14">
        <v>179</v>
      </c>
      <c r="L11" s="14">
        <v>134</v>
      </c>
      <c r="M11" s="18">
        <v>313</v>
      </c>
      <c r="N11" s="14">
        <v>163</v>
      </c>
      <c r="O11" s="14">
        <v>117</v>
      </c>
      <c r="P11" s="18">
        <v>280</v>
      </c>
      <c r="Q11" s="14">
        <v>14</v>
      </c>
      <c r="R11" s="14">
        <v>9</v>
      </c>
      <c r="S11" s="18">
        <v>23</v>
      </c>
      <c r="T11" s="14">
        <v>55</v>
      </c>
      <c r="U11" s="14">
        <v>8</v>
      </c>
      <c r="V11" s="18">
        <v>63</v>
      </c>
      <c r="W11" s="14">
        <v>211</v>
      </c>
      <c r="X11" s="14">
        <v>171</v>
      </c>
      <c r="Y11" s="18">
        <v>382</v>
      </c>
      <c r="Z11" s="14">
        <v>0</v>
      </c>
      <c r="AA11" s="14">
        <v>0</v>
      </c>
      <c r="AB11" s="18">
        <v>0</v>
      </c>
      <c r="AC11" s="15">
        <v>2060</v>
      </c>
      <c r="AD11" s="15">
        <v>1725</v>
      </c>
      <c r="AE11" s="21">
        <v>3785</v>
      </c>
    </row>
    <row r="12" spans="1:31" x14ac:dyDescent="0.55000000000000004">
      <c r="A12" s="40" t="s">
        <v>7</v>
      </c>
      <c r="B12" s="14">
        <v>24</v>
      </c>
      <c r="C12" s="14">
        <v>35</v>
      </c>
      <c r="D12" s="18">
        <v>59</v>
      </c>
      <c r="E12" s="14">
        <v>144</v>
      </c>
      <c r="F12" s="14">
        <v>161</v>
      </c>
      <c r="G12" s="18">
        <v>305</v>
      </c>
      <c r="H12" s="14">
        <v>434</v>
      </c>
      <c r="I12" s="14">
        <v>533</v>
      </c>
      <c r="J12" s="18">
        <v>967</v>
      </c>
      <c r="K12" s="14">
        <v>89</v>
      </c>
      <c r="L12" s="14">
        <v>70</v>
      </c>
      <c r="M12" s="18">
        <v>159</v>
      </c>
      <c r="N12" s="14">
        <v>71</v>
      </c>
      <c r="O12" s="14">
        <v>51</v>
      </c>
      <c r="P12" s="18">
        <v>122</v>
      </c>
      <c r="Q12" s="14">
        <v>7</v>
      </c>
      <c r="R12" s="14">
        <v>1</v>
      </c>
      <c r="S12" s="18">
        <v>8</v>
      </c>
      <c r="T12" s="14">
        <v>12</v>
      </c>
      <c r="U12" s="14">
        <v>1</v>
      </c>
      <c r="V12" s="18">
        <v>13</v>
      </c>
      <c r="W12" s="14">
        <v>71</v>
      </c>
      <c r="X12" s="14">
        <v>42</v>
      </c>
      <c r="Y12" s="18">
        <v>113</v>
      </c>
      <c r="Z12" s="14">
        <v>0</v>
      </c>
      <c r="AA12" s="14">
        <v>0</v>
      </c>
      <c r="AB12" s="18">
        <v>0</v>
      </c>
      <c r="AC12" s="15">
        <v>852</v>
      </c>
      <c r="AD12" s="15">
        <v>894</v>
      </c>
      <c r="AE12" s="21">
        <v>1746</v>
      </c>
    </row>
    <row r="13" spans="1:31" s="6" customFormat="1" x14ac:dyDescent="0.55000000000000004">
      <c r="A13" s="11" t="s">
        <v>8</v>
      </c>
      <c r="B13" s="12">
        <f>SUM(B5:B12)</f>
        <v>566</v>
      </c>
      <c r="C13" s="12">
        <f t="shared" ref="C13:AE13" si="0">SUM(C5:C12)</f>
        <v>512</v>
      </c>
      <c r="D13" s="12">
        <f t="shared" si="0"/>
        <v>1078</v>
      </c>
      <c r="E13" s="12">
        <f t="shared" si="0"/>
        <v>1462</v>
      </c>
      <c r="F13" s="12">
        <f t="shared" si="0"/>
        <v>1713</v>
      </c>
      <c r="G13" s="12">
        <f t="shared" si="0"/>
        <v>3175</v>
      </c>
      <c r="H13" s="12">
        <f t="shared" si="0"/>
        <v>5380</v>
      </c>
      <c r="I13" s="12">
        <f t="shared" si="0"/>
        <v>4596</v>
      </c>
      <c r="J13" s="12">
        <f t="shared" si="0"/>
        <v>9976</v>
      </c>
      <c r="K13" s="12">
        <f t="shared" si="0"/>
        <v>994</v>
      </c>
      <c r="L13" s="12">
        <f t="shared" si="0"/>
        <v>1127</v>
      </c>
      <c r="M13" s="12">
        <f t="shared" si="0"/>
        <v>2121</v>
      </c>
      <c r="N13" s="12">
        <f t="shared" si="0"/>
        <v>806</v>
      </c>
      <c r="O13" s="12">
        <f t="shared" si="0"/>
        <v>612</v>
      </c>
      <c r="P13" s="12">
        <f t="shared" si="0"/>
        <v>1418</v>
      </c>
      <c r="Q13" s="12">
        <f t="shared" si="0"/>
        <v>133</v>
      </c>
      <c r="R13" s="12">
        <f t="shared" si="0"/>
        <v>31</v>
      </c>
      <c r="S13" s="12">
        <f t="shared" si="0"/>
        <v>164</v>
      </c>
      <c r="T13" s="12">
        <f t="shared" si="0"/>
        <v>295</v>
      </c>
      <c r="U13" s="12">
        <f t="shared" si="0"/>
        <v>59</v>
      </c>
      <c r="V13" s="12">
        <f t="shared" si="0"/>
        <v>354</v>
      </c>
      <c r="W13" s="12">
        <f t="shared" si="0"/>
        <v>1045</v>
      </c>
      <c r="X13" s="12">
        <f t="shared" si="0"/>
        <v>809</v>
      </c>
      <c r="Y13" s="12">
        <f t="shared" si="0"/>
        <v>1854</v>
      </c>
      <c r="Z13" s="12">
        <f t="shared" si="0"/>
        <v>0</v>
      </c>
      <c r="AA13" s="12">
        <f t="shared" si="0"/>
        <v>0</v>
      </c>
      <c r="AB13" s="12">
        <f t="shared" si="0"/>
        <v>0</v>
      </c>
      <c r="AC13" s="12">
        <f t="shared" si="0"/>
        <v>10681</v>
      </c>
      <c r="AD13" s="12">
        <f t="shared" si="0"/>
        <v>9459</v>
      </c>
      <c r="AE13" s="12">
        <f t="shared" si="0"/>
        <v>20140</v>
      </c>
    </row>
    <row r="14" spans="1:31" s="6" customFormat="1" x14ac:dyDescent="0.55000000000000004">
      <c r="A14" s="32" t="s">
        <v>50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</sheetData>
  <mergeCells count="13">
    <mergeCell ref="A2:AE2"/>
    <mergeCell ref="A14:AE14"/>
    <mergeCell ref="H3:J3"/>
    <mergeCell ref="K3:M3"/>
    <mergeCell ref="E3:G3"/>
    <mergeCell ref="N3:P3"/>
    <mergeCell ref="T3:V3"/>
    <mergeCell ref="W3:Y3"/>
    <mergeCell ref="AC3:AE3"/>
    <mergeCell ref="A3:A4"/>
    <mergeCell ref="Z3:AB3"/>
    <mergeCell ref="Q3:S3"/>
    <mergeCell ref="B3:D3"/>
  </mergeCells>
  <pageMargins left="0" right="0" top="1.25" bottom="0" header="0.3" footer="0"/>
  <pageSetup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80B3-55A9-4F7C-A595-6A1FEDE716FB}">
  <sheetPr>
    <tabColor theme="9" tint="0.39997558519241921"/>
  </sheetPr>
  <dimension ref="A2:AE28"/>
  <sheetViews>
    <sheetView tabSelected="1" workbookViewId="0">
      <selection activeCell="R23" sqref="R23"/>
    </sheetView>
  </sheetViews>
  <sheetFormatPr defaultRowHeight="14.25" x14ac:dyDescent="0.2"/>
  <cols>
    <col min="1" max="1" width="10.875" customWidth="1"/>
    <col min="2" max="3" width="4.75" bestFit="1" customWidth="1"/>
    <col min="4" max="10" width="6.125" bestFit="1" customWidth="1"/>
    <col min="11" max="11" width="4.75" bestFit="1" customWidth="1"/>
    <col min="12" max="13" width="6.125" bestFit="1" customWidth="1"/>
    <col min="14" max="15" width="4.75" bestFit="1" customWidth="1"/>
    <col min="16" max="16" width="6.125" bestFit="1" customWidth="1"/>
    <col min="17" max="17" width="4.75" bestFit="1" customWidth="1"/>
    <col min="18" max="18" width="4.5" bestFit="1" customWidth="1"/>
    <col min="19" max="20" width="4.75" bestFit="1" customWidth="1"/>
    <col min="21" max="21" width="4.5" bestFit="1" customWidth="1"/>
    <col min="22" max="22" width="4.75" bestFit="1" customWidth="1"/>
    <col min="23" max="23" width="6.125" bestFit="1" customWidth="1"/>
    <col min="24" max="24" width="4.75" bestFit="1" customWidth="1"/>
    <col min="25" max="25" width="6.125" bestFit="1" customWidth="1"/>
    <col min="26" max="28" width="3.125" customWidth="1"/>
    <col min="29" max="29" width="6.125" bestFit="1" customWidth="1"/>
    <col min="30" max="30" width="5.375" bestFit="1" customWidth="1"/>
    <col min="31" max="31" width="6.125" bestFit="1" customWidth="1"/>
  </cols>
  <sheetData>
    <row r="2" spans="1:31" ht="15" x14ac:dyDescent="0.2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48" customHeight="1" x14ac:dyDescent="0.2">
      <c r="A3" s="44" t="s">
        <v>13</v>
      </c>
      <c r="B3" s="45" t="s">
        <v>17</v>
      </c>
      <c r="C3" s="45"/>
      <c r="D3" s="45"/>
      <c r="E3" s="45" t="s">
        <v>18</v>
      </c>
      <c r="F3" s="45"/>
      <c r="G3" s="45"/>
      <c r="H3" s="45" t="s">
        <v>20</v>
      </c>
      <c r="I3" s="45"/>
      <c r="J3" s="45"/>
      <c r="K3" s="45" t="s">
        <v>22</v>
      </c>
      <c r="L3" s="45"/>
      <c r="M3" s="45"/>
      <c r="N3" s="45" t="s">
        <v>19</v>
      </c>
      <c r="O3" s="45"/>
      <c r="P3" s="45"/>
      <c r="Q3" s="45" t="s">
        <v>21</v>
      </c>
      <c r="R3" s="45"/>
      <c r="S3" s="45"/>
      <c r="T3" s="45" t="s">
        <v>23</v>
      </c>
      <c r="U3" s="45"/>
      <c r="V3" s="45"/>
      <c r="W3" s="45" t="s">
        <v>24</v>
      </c>
      <c r="X3" s="45"/>
      <c r="Y3" s="45"/>
      <c r="Z3" s="46" t="s">
        <v>10</v>
      </c>
      <c r="AA3" s="47"/>
      <c r="AB3" s="48"/>
      <c r="AC3" s="49" t="s">
        <v>8</v>
      </c>
      <c r="AD3" s="50"/>
      <c r="AE3" s="51"/>
    </row>
    <row r="4" spans="1:31" x14ac:dyDescent="0.2">
      <c r="A4" s="52"/>
      <c r="B4" s="53" t="s">
        <v>0</v>
      </c>
      <c r="C4" s="53" t="s">
        <v>2</v>
      </c>
      <c r="D4" s="53" t="s">
        <v>8</v>
      </c>
      <c r="E4" s="53" t="s">
        <v>0</v>
      </c>
      <c r="F4" s="53" t="s">
        <v>2</v>
      </c>
      <c r="G4" s="53" t="s">
        <v>8</v>
      </c>
      <c r="H4" s="53" t="s">
        <v>0</v>
      </c>
      <c r="I4" s="53" t="s">
        <v>2</v>
      </c>
      <c r="J4" s="53" t="s">
        <v>8</v>
      </c>
      <c r="K4" s="53" t="s">
        <v>0</v>
      </c>
      <c r="L4" s="53" t="s">
        <v>2</v>
      </c>
      <c r="M4" s="53" t="s">
        <v>8</v>
      </c>
      <c r="N4" s="53" t="s">
        <v>0</v>
      </c>
      <c r="O4" s="53" t="s">
        <v>2</v>
      </c>
      <c r="P4" s="53" t="s">
        <v>8</v>
      </c>
      <c r="Q4" s="53" t="s">
        <v>0</v>
      </c>
      <c r="R4" s="53" t="s">
        <v>2</v>
      </c>
      <c r="S4" s="53" t="s">
        <v>8</v>
      </c>
      <c r="T4" s="53" t="s">
        <v>0</v>
      </c>
      <c r="U4" s="53" t="s">
        <v>2</v>
      </c>
      <c r="V4" s="53" t="s">
        <v>8</v>
      </c>
      <c r="W4" s="53" t="s">
        <v>0</v>
      </c>
      <c r="X4" s="53" t="s">
        <v>2</v>
      </c>
      <c r="Y4" s="53" t="s">
        <v>8</v>
      </c>
      <c r="Z4" s="54" t="s">
        <v>0</v>
      </c>
      <c r="AA4" s="54" t="s">
        <v>2</v>
      </c>
      <c r="AB4" s="54" t="s">
        <v>8</v>
      </c>
      <c r="AC4" s="53" t="s">
        <v>0</v>
      </c>
      <c r="AD4" s="53" t="s">
        <v>2</v>
      </c>
      <c r="AE4" s="53" t="s">
        <v>8</v>
      </c>
    </row>
    <row r="5" spans="1:31" x14ac:dyDescent="0.2">
      <c r="A5" s="13" t="s">
        <v>26</v>
      </c>
      <c r="B5" s="22">
        <v>0</v>
      </c>
      <c r="C5" s="22">
        <v>0</v>
      </c>
      <c r="D5" s="23">
        <v>0</v>
      </c>
      <c r="E5" s="22">
        <v>0</v>
      </c>
      <c r="F5" s="22">
        <v>0</v>
      </c>
      <c r="G5" s="23">
        <v>0</v>
      </c>
      <c r="H5" s="22">
        <v>1</v>
      </c>
      <c r="I5" s="22">
        <v>0</v>
      </c>
      <c r="J5" s="23">
        <v>1</v>
      </c>
      <c r="K5" s="22">
        <v>0</v>
      </c>
      <c r="L5" s="22">
        <v>0</v>
      </c>
      <c r="M5" s="23">
        <v>0</v>
      </c>
      <c r="N5" s="22">
        <v>1</v>
      </c>
      <c r="O5" s="22">
        <v>2</v>
      </c>
      <c r="P5" s="23">
        <v>3</v>
      </c>
      <c r="Q5" s="22">
        <v>0</v>
      </c>
      <c r="R5" s="22">
        <v>0</v>
      </c>
      <c r="S5" s="23">
        <v>0</v>
      </c>
      <c r="T5" s="22">
        <v>0</v>
      </c>
      <c r="U5" s="22">
        <v>0</v>
      </c>
      <c r="V5" s="23">
        <v>0</v>
      </c>
      <c r="W5" s="22">
        <v>1</v>
      </c>
      <c r="X5" s="22">
        <v>2</v>
      </c>
      <c r="Y5" s="23">
        <v>3</v>
      </c>
      <c r="Z5" s="22">
        <v>0</v>
      </c>
      <c r="AA5" s="22">
        <v>0</v>
      </c>
      <c r="AB5" s="23">
        <v>0</v>
      </c>
      <c r="AC5" s="22">
        <v>3</v>
      </c>
      <c r="AD5" s="22">
        <v>4</v>
      </c>
      <c r="AE5" s="24">
        <v>7</v>
      </c>
    </row>
    <row r="6" spans="1:31" x14ac:dyDescent="0.2">
      <c r="A6" s="13" t="s">
        <v>27</v>
      </c>
      <c r="B6" s="22">
        <v>3</v>
      </c>
      <c r="C6" s="22">
        <v>1</v>
      </c>
      <c r="D6" s="23">
        <v>4</v>
      </c>
      <c r="E6" s="22">
        <v>1</v>
      </c>
      <c r="F6" s="22">
        <v>4</v>
      </c>
      <c r="G6" s="23">
        <v>5</v>
      </c>
      <c r="H6" s="22">
        <v>19</v>
      </c>
      <c r="I6" s="22">
        <v>8</v>
      </c>
      <c r="J6" s="23">
        <v>27</v>
      </c>
      <c r="K6" s="22">
        <v>1</v>
      </c>
      <c r="L6" s="22">
        <v>1</v>
      </c>
      <c r="M6" s="23">
        <v>2</v>
      </c>
      <c r="N6" s="22">
        <v>5</v>
      </c>
      <c r="O6" s="22">
        <v>7</v>
      </c>
      <c r="P6" s="23">
        <v>12</v>
      </c>
      <c r="Q6" s="22">
        <v>0</v>
      </c>
      <c r="R6" s="22">
        <v>0</v>
      </c>
      <c r="S6" s="23">
        <v>0</v>
      </c>
      <c r="T6" s="22">
        <v>7</v>
      </c>
      <c r="U6" s="22">
        <v>2</v>
      </c>
      <c r="V6" s="23">
        <v>9</v>
      </c>
      <c r="W6" s="22">
        <v>25</v>
      </c>
      <c r="X6" s="22">
        <v>23</v>
      </c>
      <c r="Y6" s="23">
        <v>48</v>
      </c>
      <c r="Z6" s="22">
        <v>0</v>
      </c>
      <c r="AA6" s="22">
        <v>0</v>
      </c>
      <c r="AB6" s="23">
        <v>0</v>
      </c>
      <c r="AC6" s="22">
        <v>61</v>
      </c>
      <c r="AD6" s="22">
        <v>46</v>
      </c>
      <c r="AE6" s="24">
        <v>107</v>
      </c>
    </row>
    <row r="7" spans="1:31" x14ac:dyDescent="0.2">
      <c r="A7" s="13" t="s">
        <v>28</v>
      </c>
      <c r="B7" s="22">
        <v>3</v>
      </c>
      <c r="C7" s="22">
        <v>1</v>
      </c>
      <c r="D7" s="23">
        <v>4</v>
      </c>
      <c r="E7" s="22">
        <v>12</v>
      </c>
      <c r="F7" s="22">
        <v>10</v>
      </c>
      <c r="G7" s="23">
        <v>22</v>
      </c>
      <c r="H7" s="22">
        <v>40</v>
      </c>
      <c r="I7" s="22">
        <v>37</v>
      </c>
      <c r="J7" s="23">
        <v>77</v>
      </c>
      <c r="K7" s="22">
        <v>4</v>
      </c>
      <c r="L7" s="22">
        <v>0</v>
      </c>
      <c r="M7" s="23">
        <v>4</v>
      </c>
      <c r="N7" s="22">
        <v>51</v>
      </c>
      <c r="O7" s="22">
        <v>37</v>
      </c>
      <c r="P7" s="23">
        <v>88</v>
      </c>
      <c r="Q7" s="22">
        <v>9</v>
      </c>
      <c r="R7" s="22">
        <v>1</v>
      </c>
      <c r="S7" s="23">
        <v>10</v>
      </c>
      <c r="T7" s="22">
        <v>68</v>
      </c>
      <c r="U7" s="22">
        <v>15</v>
      </c>
      <c r="V7" s="23">
        <v>83</v>
      </c>
      <c r="W7" s="22">
        <v>70</v>
      </c>
      <c r="X7" s="22">
        <v>53</v>
      </c>
      <c r="Y7" s="23">
        <v>123</v>
      </c>
      <c r="Z7" s="22">
        <v>0</v>
      </c>
      <c r="AA7" s="22">
        <v>0</v>
      </c>
      <c r="AB7" s="23">
        <v>0</v>
      </c>
      <c r="AC7" s="22">
        <v>257</v>
      </c>
      <c r="AD7" s="22">
        <v>154</v>
      </c>
      <c r="AE7" s="25">
        <v>411</v>
      </c>
    </row>
    <row r="8" spans="1:31" x14ac:dyDescent="0.2">
      <c r="A8" s="13" t="s">
        <v>29</v>
      </c>
      <c r="B8" s="22">
        <v>7</v>
      </c>
      <c r="C8" s="22">
        <v>10</v>
      </c>
      <c r="D8" s="23">
        <v>17</v>
      </c>
      <c r="E8" s="22">
        <v>24</v>
      </c>
      <c r="F8" s="22">
        <v>15</v>
      </c>
      <c r="G8" s="23">
        <v>39</v>
      </c>
      <c r="H8" s="22">
        <v>60</v>
      </c>
      <c r="I8" s="22">
        <v>42</v>
      </c>
      <c r="J8" s="23">
        <v>102</v>
      </c>
      <c r="K8" s="22">
        <v>6</v>
      </c>
      <c r="L8" s="22">
        <v>0</v>
      </c>
      <c r="M8" s="23">
        <v>6</v>
      </c>
      <c r="N8" s="22">
        <v>123</v>
      </c>
      <c r="O8" s="22">
        <v>66</v>
      </c>
      <c r="P8" s="23">
        <v>189</v>
      </c>
      <c r="Q8" s="22">
        <v>43</v>
      </c>
      <c r="R8" s="22">
        <v>9</v>
      </c>
      <c r="S8" s="23">
        <v>52</v>
      </c>
      <c r="T8" s="22">
        <v>82</v>
      </c>
      <c r="U8" s="22">
        <v>13</v>
      </c>
      <c r="V8" s="23">
        <v>95</v>
      </c>
      <c r="W8" s="22">
        <v>108</v>
      </c>
      <c r="X8" s="22">
        <v>66</v>
      </c>
      <c r="Y8" s="23">
        <v>174</v>
      </c>
      <c r="Z8" s="22">
        <v>0</v>
      </c>
      <c r="AA8" s="22">
        <v>0</v>
      </c>
      <c r="AB8" s="23">
        <v>0</v>
      </c>
      <c r="AC8" s="22">
        <v>453</v>
      </c>
      <c r="AD8" s="22">
        <v>221</v>
      </c>
      <c r="AE8" s="25">
        <v>674</v>
      </c>
    </row>
    <row r="9" spans="1:31" x14ac:dyDescent="0.2">
      <c r="A9" s="13" t="s">
        <v>30</v>
      </c>
      <c r="B9" s="22">
        <v>5</v>
      </c>
      <c r="C9" s="22">
        <v>5</v>
      </c>
      <c r="D9" s="23">
        <v>10</v>
      </c>
      <c r="E9" s="22">
        <v>31</v>
      </c>
      <c r="F9" s="22">
        <v>28</v>
      </c>
      <c r="G9" s="23">
        <v>59</v>
      </c>
      <c r="H9" s="22">
        <v>68</v>
      </c>
      <c r="I9" s="22">
        <v>36</v>
      </c>
      <c r="J9" s="23">
        <v>104</v>
      </c>
      <c r="K9" s="22">
        <v>5</v>
      </c>
      <c r="L9" s="22">
        <v>2</v>
      </c>
      <c r="M9" s="23">
        <v>7</v>
      </c>
      <c r="N9" s="22">
        <v>110</v>
      </c>
      <c r="O9" s="22">
        <v>83</v>
      </c>
      <c r="P9" s="23">
        <v>193</v>
      </c>
      <c r="Q9" s="22">
        <v>51</v>
      </c>
      <c r="R9" s="22">
        <v>7</v>
      </c>
      <c r="S9" s="23">
        <v>58</v>
      </c>
      <c r="T9" s="22">
        <v>61</v>
      </c>
      <c r="U9" s="22">
        <v>13</v>
      </c>
      <c r="V9" s="23">
        <v>74</v>
      </c>
      <c r="W9" s="22">
        <v>108</v>
      </c>
      <c r="X9" s="22">
        <v>66</v>
      </c>
      <c r="Y9" s="23">
        <v>174</v>
      </c>
      <c r="Z9" s="22">
        <v>0</v>
      </c>
      <c r="AA9" s="22">
        <v>0</v>
      </c>
      <c r="AB9" s="23">
        <v>0</v>
      </c>
      <c r="AC9" s="22">
        <v>439</v>
      </c>
      <c r="AD9" s="22">
        <v>240</v>
      </c>
      <c r="AE9" s="25">
        <v>679</v>
      </c>
    </row>
    <row r="10" spans="1:31" x14ac:dyDescent="0.2">
      <c r="A10" s="13" t="s">
        <v>31</v>
      </c>
      <c r="B10" s="22">
        <v>15</v>
      </c>
      <c r="C10" s="22">
        <v>8</v>
      </c>
      <c r="D10" s="23">
        <v>23</v>
      </c>
      <c r="E10" s="22">
        <v>48</v>
      </c>
      <c r="F10" s="22">
        <v>31</v>
      </c>
      <c r="G10" s="23">
        <v>79</v>
      </c>
      <c r="H10" s="22">
        <v>104</v>
      </c>
      <c r="I10" s="22">
        <v>55</v>
      </c>
      <c r="J10" s="23">
        <v>159</v>
      </c>
      <c r="K10" s="22">
        <v>21</v>
      </c>
      <c r="L10" s="22">
        <v>12</v>
      </c>
      <c r="M10" s="23">
        <v>33</v>
      </c>
      <c r="N10" s="22">
        <v>102</v>
      </c>
      <c r="O10" s="22">
        <v>58</v>
      </c>
      <c r="P10" s="23">
        <v>160</v>
      </c>
      <c r="Q10" s="22">
        <v>14</v>
      </c>
      <c r="R10" s="22">
        <v>6</v>
      </c>
      <c r="S10" s="23">
        <v>20</v>
      </c>
      <c r="T10" s="22">
        <v>41</v>
      </c>
      <c r="U10" s="22">
        <v>8</v>
      </c>
      <c r="V10" s="23">
        <v>49</v>
      </c>
      <c r="W10" s="22">
        <v>112</v>
      </c>
      <c r="X10" s="22">
        <v>66</v>
      </c>
      <c r="Y10" s="23">
        <v>178</v>
      </c>
      <c r="Z10" s="22">
        <v>0</v>
      </c>
      <c r="AA10" s="22">
        <v>0</v>
      </c>
      <c r="AB10" s="23">
        <v>0</v>
      </c>
      <c r="AC10" s="22">
        <v>457</v>
      </c>
      <c r="AD10" s="22">
        <v>244</v>
      </c>
      <c r="AE10" s="25">
        <v>701</v>
      </c>
    </row>
    <row r="11" spans="1:31" x14ac:dyDescent="0.2">
      <c r="A11" s="13" t="s">
        <v>32</v>
      </c>
      <c r="B11" s="22">
        <v>10</v>
      </c>
      <c r="C11" s="22">
        <v>10</v>
      </c>
      <c r="D11" s="23">
        <v>20</v>
      </c>
      <c r="E11" s="22">
        <v>51</v>
      </c>
      <c r="F11" s="22">
        <v>55</v>
      </c>
      <c r="G11" s="23">
        <v>106</v>
      </c>
      <c r="H11" s="22">
        <v>151</v>
      </c>
      <c r="I11" s="22">
        <v>51</v>
      </c>
      <c r="J11" s="23">
        <v>202</v>
      </c>
      <c r="K11" s="22">
        <v>47</v>
      </c>
      <c r="L11" s="22">
        <v>24</v>
      </c>
      <c r="M11" s="23">
        <v>71</v>
      </c>
      <c r="N11" s="22">
        <v>73</v>
      </c>
      <c r="O11" s="22">
        <v>47</v>
      </c>
      <c r="P11" s="23">
        <v>120</v>
      </c>
      <c r="Q11" s="22">
        <v>0</v>
      </c>
      <c r="R11" s="22">
        <v>1</v>
      </c>
      <c r="S11" s="23">
        <v>1</v>
      </c>
      <c r="T11" s="22">
        <v>22</v>
      </c>
      <c r="U11" s="22">
        <v>1</v>
      </c>
      <c r="V11" s="23">
        <v>23</v>
      </c>
      <c r="W11" s="22">
        <v>81</v>
      </c>
      <c r="X11" s="22">
        <v>45</v>
      </c>
      <c r="Y11" s="23">
        <v>126</v>
      </c>
      <c r="Z11" s="22">
        <v>0</v>
      </c>
      <c r="AA11" s="22">
        <v>0</v>
      </c>
      <c r="AB11" s="23">
        <v>0</v>
      </c>
      <c r="AC11" s="22">
        <v>435</v>
      </c>
      <c r="AD11" s="22">
        <v>234</v>
      </c>
      <c r="AE11" s="25">
        <v>669</v>
      </c>
    </row>
    <row r="12" spans="1:31" x14ac:dyDescent="0.2">
      <c r="A12" s="13" t="s">
        <v>33</v>
      </c>
      <c r="B12" s="22">
        <v>28</v>
      </c>
      <c r="C12" s="22">
        <v>16</v>
      </c>
      <c r="D12" s="23">
        <v>44</v>
      </c>
      <c r="E12" s="22">
        <v>34</v>
      </c>
      <c r="F12" s="22">
        <v>24</v>
      </c>
      <c r="G12" s="23">
        <v>58</v>
      </c>
      <c r="H12" s="22">
        <v>159</v>
      </c>
      <c r="I12" s="22">
        <v>64</v>
      </c>
      <c r="J12" s="23">
        <v>223</v>
      </c>
      <c r="K12" s="22">
        <v>53</v>
      </c>
      <c r="L12" s="22">
        <v>42</v>
      </c>
      <c r="M12" s="23">
        <v>95</v>
      </c>
      <c r="N12" s="22">
        <v>57</v>
      </c>
      <c r="O12" s="22">
        <v>43</v>
      </c>
      <c r="P12" s="23">
        <v>100</v>
      </c>
      <c r="Q12" s="22">
        <v>3</v>
      </c>
      <c r="R12" s="22">
        <v>1</v>
      </c>
      <c r="S12" s="23">
        <v>4</v>
      </c>
      <c r="T12" s="22">
        <v>5</v>
      </c>
      <c r="U12" s="22">
        <v>1</v>
      </c>
      <c r="V12" s="23">
        <v>6</v>
      </c>
      <c r="W12" s="22">
        <v>45</v>
      </c>
      <c r="X12" s="22">
        <v>46</v>
      </c>
      <c r="Y12" s="23">
        <v>91</v>
      </c>
      <c r="Z12" s="22">
        <v>0</v>
      </c>
      <c r="AA12" s="22">
        <v>0</v>
      </c>
      <c r="AB12" s="23">
        <v>0</v>
      </c>
      <c r="AC12" s="22">
        <v>384</v>
      </c>
      <c r="AD12" s="22">
        <v>237</v>
      </c>
      <c r="AE12" s="25">
        <v>621</v>
      </c>
    </row>
    <row r="13" spans="1:31" x14ac:dyDescent="0.2">
      <c r="A13" s="13" t="s">
        <v>34</v>
      </c>
      <c r="B13" s="22">
        <v>33</v>
      </c>
      <c r="C13" s="22">
        <v>25</v>
      </c>
      <c r="D13" s="23">
        <v>58</v>
      </c>
      <c r="E13" s="22">
        <v>50</v>
      </c>
      <c r="F13" s="22">
        <v>39</v>
      </c>
      <c r="G13" s="23">
        <v>89</v>
      </c>
      <c r="H13" s="22">
        <v>241</v>
      </c>
      <c r="I13" s="22">
        <v>121</v>
      </c>
      <c r="J13" s="23">
        <v>362</v>
      </c>
      <c r="K13" s="22">
        <v>112</v>
      </c>
      <c r="L13" s="22">
        <v>74</v>
      </c>
      <c r="M13" s="23">
        <v>186</v>
      </c>
      <c r="N13" s="22">
        <v>44</v>
      </c>
      <c r="O13" s="22">
        <v>43</v>
      </c>
      <c r="P13" s="23">
        <v>87</v>
      </c>
      <c r="Q13" s="22">
        <v>3</v>
      </c>
      <c r="R13" s="22">
        <v>0</v>
      </c>
      <c r="S13" s="23">
        <v>3</v>
      </c>
      <c r="T13" s="22">
        <v>3</v>
      </c>
      <c r="U13" s="22">
        <v>3</v>
      </c>
      <c r="V13" s="23">
        <v>6</v>
      </c>
      <c r="W13" s="22">
        <v>44</v>
      </c>
      <c r="X13" s="22">
        <v>42</v>
      </c>
      <c r="Y13" s="23">
        <v>86</v>
      </c>
      <c r="Z13" s="22">
        <v>0</v>
      </c>
      <c r="AA13" s="22">
        <v>0</v>
      </c>
      <c r="AB13" s="23">
        <v>0</v>
      </c>
      <c r="AC13" s="22">
        <v>530</v>
      </c>
      <c r="AD13" s="22">
        <v>347</v>
      </c>
      <c r="AE13" s="25">
        <v>877</v>
      </c>
    </row>
    <row r="14" spans="1:31" x14ac:dyDescent="0.2">
      <c r="A14" s="13" t="s">
        <v>35</v>
      </c>
      <c r="B14" s="22">
        <v>39</v>
      </c>
      <c r="C14" s="22">
        <v>30</v>
      </c>
      <c r="D14" s="23">
        <v>69</v>
      </c>
      <c r="E14" s="22">
        <v>48</v>
      </c>
      <c r="F14" s="22">
        <v>45</v>
      </c>
      <c r="G14" s="23">
        <v>93</v>
      </c>
      <c r="H14" s="22">
        <v>342</v>
      </c>
      <c r="I14" s="22">
        <v>160</v>
      </c>
      <c r="J14" s="23">
        <v>502</v>
      </c>
      <c r="K14" s="22">
        <v>188</v>
      </c>
      <c r="L14" s="22">
        <v>123</v>
      </c>
      <c r="M14" s="23">
        <v>311</v>
      </c>
      <c r="N14" s="22">
        <v>64</v>
      </c>
      <c r="O14" s="22">
        <v>41</v>
      </c>
      <c r="P14" s="23">
        <v>105</v>
      </c>
      <c r="Q14" s="22">
        <v>4</v>
      </c>
      <c r="R14" s="22">
        <v>2</v>
      </c>
      <c r="S14" s="23">
        <v>6</v>
      </c>
      <c r="T14" s="22">
        <v>1</v>
      </c>
      <c r="U14" s="22">
        <v>1</v>
      </c>
      <c r="V14" s="23">
        <v>2</v>
      </c>
      <c r="W14" s="22">
        <v>42</v>
      </c>
      <c r="X14" s="22">
        <v>41</v>
      </c>
      <c r="Y14" s="23">
        <v>83</v>
      </c>
      <c r="Z14" s="22">
        <v>0</v>
      </c>
      <c r="AA14" s="22">
        <v>0</v>
      </c>
      <c r="AB14" s="23">
        <v>0</v>
      </c>
      <c r="AC14" s="22">
        <v>728</v>
      </c>
      <c r="AD14" s="22">
        <v>443</v>
      </c>
      <c r="AE14" s="25">
        <v>1171</v>
      </c>
    </row>
    <row r="15" spans="1:31" x14ac:dyDescent="0.2">
      <c r="A15" s="13" t="s">
        <v>36</v>
      </c>
      <c r="B15" s="22">
        <v>38</v>
      </c>
      <c r="C15" s="22">
        <v>32</v>
      </c>
      <c r="D15" s="23">
        <v>70</v>
      </c>
      <c r="E15" s="22">
        <v>51</v>
      </c>
      <c r="F15" s="22">
        <v>62</v>
      </c>
      <c r="G15" s="23">
        <v>113</v>
      </c>
      <c r="H15" s="22">
        <v>464</v>
      </c>
      <c r="I15" s="22">
        <v>245</v>
      </c>
      <c r="J15" s="23">
        <v>709</v>
      </c>
      <c r="K15" s="22">
        <v>143</v>
      </c>
      <c r="L15" s="22">
        <v>140</v>
      </c>
      <c r="M15" s="23">
        <v>283</v>
      </c>
      <c r="N15" s="22">
        <v>57</v>
      </c>
      <c r="O15" s="22">
        <v>50</v>
      </c>
      <c r="P15" s="23">
        <v>107</v>
      </c>
      <c r="Q15" s="22">
        <v>3</v>
      </c>
      <c r="R15" s="22">
        <v>1</v>
      </c>
      <c r="S15" s="23">
        <v>4</v>
      </c>
      <c r="T15" s="22">
        <v>1</v>
      </c>
      <c r="U15" s="22">
        <v>1</v>
      </c>
      <c r="V15" s="23">
        <v>2</v>
      </c>
      <c r="W15" s="22">
        <v>58</v>
      </c>
      <c r="X15" s="22">
        <v>50</v>
      </c>
      <c r="Y15" s="23">
        <v>108</v>
      </c>
      <c r="Z15" s="22">
        <v>0</v>
      </c>
      <c r="AA15" s="22">
        <v>0</v>
      </c>
      <c r="AB15" s="23">
        <v>0</v>
      </c>
      <c r="AC15" s="22">
        <v>815</v>
      </c>
      <c r="AD15" s="22">
        <v>581</v>
      </c>
      <c r="AE15" s="25">
        <v>1396</v>
      </c>
    </row>
    <row r="16" spans="1:31" x14ac:dyDescent="0.2">
      <c r="A16" s="13" t="s">
        <v>37</v>
      </c>
      <c r="B16" s="22">
        <v>54</v>
      </c>
      <c r="C16" s="22">
        <v>41</v>
      </c>
      <c r="D16" s="23">
        <v>95</v>
      </c>
      <c r="E16" s="22">
        <v>79</v>
      </c>
      <c r="F16" s="22">
        <v>96</v>
      </c>
      <c r="G16" s="23">
        <v>175</v>
      </c>
      <c r="H16" s="22">
        <v>534</v>
      </c>
      <c r="I16" s="22">
        <v>352</v>
      </c>
      <c r="J16" s="23">
        <v>886</v>
      </c>
      <c r="K16" s="22">
        <v>132</v>
      </c>
      <c r="L16" s="22">
        <v>138</v>
      </c>
      <c r="M16" s="23">
        <v>270</v>
      </c>
      <c r="N16" s="22">
        <v>42</v>
      </c>
      <c r="O16" s="22">
        <v>38</v>
      </c>
      <c r="P16" s="23">
        <v>80</v>
      </c>
      <c r="Q16" s="22">
        <v>0</v>
      </c>
      <c r="R16" s="22">
        <v>1</v>
      </c>
      <c r="S16" s="23">
        <v>1</v>
      </c>
      <c r="T16" s="22">
        <v>1</v>
      </c>
      <c r="U16" s="22">
        <v>0</v>
      </c>
      <c r="V16" s="23">
        <v>1</v>
      </c>
      <c r="W16" s="22">
        <v>55</v>
      </c>
      <c r="X16" s="22">
        <v>49</v>
      </c>
      <c r="Y16" s="23">
        <v>104</v>
      </c>
      <c r="Z16" s="22">
        <v>0</v>
      </c>
      <c r="AA16" s="22">
        <v>0</v>
      </c>
      <c r="AB16" s="23">
        <v>0</v>
      </c>
      <c r="AC16" s="22">
        <v>897</v>
      </c>
      <c r="AD16" s="22">
        <v>715</v>
      </c>
      <c r="AE16" s="25">
        <v>1612</v>
      </c>
    </row>
    <row r="17" spans="1:31" x14ac:dyDescent="0.2">
      <c r="A17" s="13" t="s">
        <v>38</v>
      </c>
      <c r="B17" s="22">
        <v>63</v>
      </c>
      <c r="C17" s="22">
        <v>47</v>
      </c>
      <c r="D17" s="23">
        <v>110</v>
      </c>
      <c r="E17" s="22">
        <v>81</v>
      </c>
      <c r="F17" s="22">
        <v>120</v>
      </c>
      <c r="G17" s="23">
        <v>201</v>
      </c>
      <c r="H17" s="22">
        <v>611</v>
      </c>
      <c r="I17" s="22">
        <v>421</v>
      </c>
      <c r="J17" s="23">
        <v>1032</v>
      </c>
      <c r="K17" s="22">
        <v>102</v>
      </c>
      <c r="L17" s="22">
        <v>173</v>
      </c>
      <c r="M17" s="23">
        <v>275</v>
      </c>
      <c r="N17" s="22">
        <v>32</v>
      </c>
      <c r="O17" s="22">
        <v>33</v>
      </c>
      <c r="P17" s="23">
        <v>65</v>
      </c>
      <c r="Q17" s="22">
        <v>1</v>
      </c>
      <c r="R17" s="22">
        <v>0</v>
      </c>
      <c r="S17" s="23">
        <v>1</v>
      </c>
      <c r="T17" s="22">
        <v>2</v>
      </c>
      <c r="U17" s="22">
        <v>0</v>
      </c>
      <c r="V17" s="23">
        <v>2</v>
      </c>
      <c r="W17" s="22">
        <v>62</v>
      </c>
      <c r="X17" s="22">
        <v>48</v>
      </c>
      <c r="Y17" s="23">
        <v>110</v>
      </c>
      <c r="Z17" s="22">
        <v>0</v>
      </c>
      <c r="AA17" s="22">
        <v>0</v>
      </c>
      <c r="AB17" s="23">
        <v>0</v>
      </c>
      <c r="AC17" s="22">
        <v>954</v>
      </c>
      <c r="AD17" s="22">
        <v>842</v>
      </c>
      <c r="AE17" s="25">
        <v>1796</v>
      </c>
    </row>
    <row r="18" spans="1:31" x14ac:dyDescent="0.2">
      <c r="A18" s="13" t="s">
        <v>39</v>
      </c>
      <c r="B18" s="22">
        <v>48</v>
      </c>
      <c r="C18" s="22">
        <v>51</v>
      </c>
      <c r="D18" s="23">
        <v>99</v>
      </c>
      <c r="E18" s="22">
        <v>115</v>
      </c>
      <c r="F18" s="22">
        <v>177</v>
      </c>
      <c r="G18" s="23">
        <v>292</v>
      </c>
      <c r="H18" s="22">
        <v>685</v>
      </c>
      <c r="I18" s="22">
        <v>484</v>
      </c>
      <c r="J18" s="23">
        <v>1169</v>
      </c>
      <c r="K18" s="22">
        <v>80</v>
      </c>
      <c r="L18" s="22">
        <v>154</v>
      </c>
      <c r="M18" s="23">
        <v>234</v>
      </c>
      <c r="N18" s="22">
        <v>21</v>
      </c>
      <c r="O18" s="22">
        <v>28</v>
      </c>
      <c r="P18" s="23">
        <v>49</v>
      </c>
      <c r="Q18" s="22">
        <v>0</v>
      </c>
      <c r="R18" s="22">
        <v>0</v>
      </c>
      <c r="S18" s="23">
        <v>0</v>
      </c>
      <c r="T18" s="22">
        <v>1</v>
      </c>
      <c r="U18" s="22">
        <v>0</v>
      </c>
      <c r="V18" s="23">
        <v>1</v>
      </c>
      <c r="W18" s="22">
        <v>60</v>
      </c>
      <c r="X18" s="22">
        <v>46</v>
      </c>
      <c r="Y18" s="23">
        <v>106</v>
      </c>
      <c r="Z18" s="22">
        <v>0</v>
      </c>
      <c r="AA18" s="22">
        <v>0</v>
      </c>
      <c r="AB18" s="23">
        <v>0</v>
      </c>
      <c r="AC18" s="22">
        <v>1010</v>
      </c>
      <c r="AD18" s="22">
        <v>940</v>
      </c>
      <c r="AE18" s="25">
        <v>1950</v>
      </c>
    </row>
    <row r="19" spans="1:31" x14ac:dyDescent="0.2">
      <c r="A19" s="13" t="s">
        <v>40</v>
      </c>
      <c r="B19" s="22">
        <v>59</v>
      </c>
      <c r="C19" s="22">
        <v>60</v>
      </c>
      <c r="D19" s="23">
        <v>119</v>
      </c>
      <c r="E19" s="22">
        <v>162</v>
      </c>
      <c r="F19" s="22">
        <v>218</v>
      </c>
      <c r="G19" s="23">
        <v>380</v>
      </c>
      <c r="H19" s="22">
        <v>671</v>
      </c>
      <c r="I19" s="22">
        <v>598</v>
      </c>
      <c r="J19" s="23">
        <v>1269</v>
      </c>
      <c r="K19" s="22">
        <v>46</v>
      </c>
      <c r="L19" s="22">
        <v>105</v>
      </c>
      <c r="M19" s="23">
        <v>151</v>
      </c>
      <c r="N19" s="22">
        <v>12</v>
      </c>
      <c r="O19" s="22">
        <v>17</v>
      </c>
      <c r="P19" s="23">
        <v>29</v>
      </c>
      <c r="Q19" s="22">
        <v>1</v>
      </c>
      <c r="R19" s="22">
        <v>1</v>
      </c>
      <c r="S19" s="23">
        <v>2</v>
      </c>
      <c r="T19" s="22">
        <v>0</v>
      </c>
      <c r="U19" s="22">
        <v>0</v>
      </c>
      <c r="V19" s="23">
        <v>0</v>
      </c>
      <c r="W19" s="22">
        <v>48</v>
      </c>
      <c r="X19" s="22">
        <v>31</v>
      </c>
      <c r="Y19" s="23">
        <v>79</v>
      </c>
      <c r="Z19" s="22">
        <v>0</v>
      </c>
      <c r="AA19" s="22">
        <v>0</v>
      </c>
      <c r="AB19" s="23">
        <v>0</v>
      </c>
      <c r="AC19" s="22">
        <v>999</v>
      </c>
      <c r="AD19" s="22">
        <v>1030</v>
      </c>
      <c r="AE19" s="25">
        <v>2029</v>
      </c>
    </row>
    <row r="20" spans="1:31" x14ac:dyDescent="0.2">
      <c r="A20" s="13" t="s">
        <v>41</v>
      </c>
      <c r="B20" s="22">
        <v>52</v>
      </c>
      <c r="C20" s="22">
        <v>47</v>
      </c>
      <c r="D20" s="23">
        <v>99</v>
      </c>
      <c r="E20" s="22">
        <v>158</v>
      </c>
      <c r="F20" s="22">
        <v>221</v>
      </c>
      <c r="G20" s="23">
        <v>379</v>
      </c>
      <c r="H20" s="22">
        <v>497</v>
      </c>
      <c r="I20" s="22">
        <v>536</v>
      </c>
      <c r="J20" s="23">
        <v>1033</v>
      </c>
      <c r="K20" s="22">
        <v>25</v>
      </c>
      <c r="L20" s="22">
        <v>69</v>
      </c>
      <c r="M20" s="23">
        <v>94</v>
      </c>
      <c r="N20" s="22">
        <v>5</v>
      </c>
      <c r="O20" s="22">
        <v>8</v>
      </c>
      <c r="P20" s="23">
        <v>13</v>
      </c>
      <c r="Q20" s="22">
        <v>1</v>
      </c>
      <c r="R20" s="22">
        <v>0</v>
      </c>
      <c r="S20" s="23">
        <v>1</v>
      </c>
      <c r="T20" s="22">
        <v>0</v>
      </c>
      <c r="U20" s="22">
        <v>0</v>
      </c>
      <c r="V20" s="23">
        <v>0</v>
      </c>
      <c r="W20" s="22">
        <v>41</v>
      </c>
      <c r="X20" s="22">
        <v>26</v>
      </c>
      <c r="Y20" s="23">
        <v>67</v>
      </c>
      <c r="Z20" s="22">
        <v>0</v>
      </c>
      <c r="AA20" s="22">
        <v>0</v>
      </c>
      <c r="AB20" s="23">
        <v>0</v>
      </c>
      <c r="AC20" s="22">
        <v>779</v>
      </c>
      <c r="AD20" s="22">
        <v>907</v>
      </c>
      <c r="AE20" s="25">
        <v>1686</v>
      </c>
    </row>
    <row r="21" spans="1:31" x14ac:dyDescent="0.2">
      <c r="A21" s="13" t="s">
        <v>42</v>
      </c>
      <c r="B21" s="22">
        <v>48</v>
      </c>
      <c r="C21" s="22">
        <v>59</v>
      </c>
      <c r="D21" s="23">
        <v>107</v>
      </c>
      <c r="E21" s="22">
        <v>208</v>
      </c>
      <c r="F21" s="22">
        <v>175</v>
      </c>
      <c r="G21" s="23">
        <v>383</v>
      </c>
      <c r="H21" s="22">
        <v>354</v>
      </c>
      <c r="I21" s="22">
        <v>487</v>
      </c>
      <c r="J21" s="23">
        <v>841</v>
      </c>
      <c r="K21" s="22">
        <v>15</v>
      </c>
      <c r="L21" s="22">
        <v>37</v>
      </c>
      <c r="M21" s="23">
        <v>52</v>
      </c>
      <c r="N21" s="22">
        <v>3</v>
      </c>
      <c r="O21" s="22">
        <v>5</v>
      </c>
      <c r="P21" s="23">
        <v>8</v>
      </c>
      <c r="Q21" s="22">
        <v>0</v>
      </c>
      <c r="R21" s="22">
        <v>0</v>
      </c>
      <c r="S21" s="23">
        <v>0</v>
      </c>
      <c r="T21" s="22">
        <v>0</v>
      </c>
      <c r="U21" s="22">
        <v>0</v>
      </c>
      <c r="V21" s="23">
        <v>0</v>
      </c>
      <c r="W21" s="22">
        <v>32</v>
      </c>
      <c r="X21" s="22">
        <v>24</v>
      </c>
      <c r="Y21" s="23">
        <v>56</v>
      </c>
      <c r="Z21" s="22">
        <v>0</v>
      </c>
      <c r="AA21" s="22">
        <v>0</v>
      </c>
      <c r="AB21" s="23">
        <v>0</v>
      </c>
      <c r="AC21" s="22">
        <v>660</v>
      </c>
      <c r="AD21" s="22">
        <v>787</v>
      </c>
      <c r="AE21" s="25">
        <v>1447</v>
      </c>
    </row>
    <row r="22" spans="1:31" x14ac:dyDescent="0.2">
      <c r="A22" s="13" t="s">
        <v>43</v>
      </c>
      <c r="B22" s="22">
        <v>30</v>
      </c>
      <c r="C22" s="22">
        <v>37</v>
      </c>
      <c r="D22" s="23">
        <v>67</v>
      </c>
      <c r="E22" s="22">
        <v>185</v>
      </c>
      <c r="F22" s="22">
        <v>198</v>
      </c>
      <c r="G22" s="23">
        <v>383</v>
      </c>
      <c r="H22" s="22">
        <v>226</v>
      </c>
      <c r="I22" s="22">
        <v>434</v>
      </c>
      <c r="J22" s="23">
        <v>660</v>
      </c>
      <c r="K22" s="22">
        <v>10</v>
      </c>
      <c r="L22" s="22">
        <v>21</v>
      </c>
      <c r="M22" s="23">
        <v>31</v>
      </c>
      <c r="N22" s="22">
        <v>1</v>
      </c>
      <c r="O22" s="22">
        <v>2</v>
      </c>
      <c r="P22" s="23">
        <v>3</v>
      </c>
      <c r="Q22" s="22">
        <v>0</v>
      </c>
      <c r="R22" s="22">
        <v>1</v>
      </c>
      <c r="S22" s="23">
        <v>1</v>
      </c>
      <c r="T22" s="22">
        <v>0</v>
      </c>
      <c r="U22" s="22">
        <v>1</v>
      </c>
      <c r="V22" s="23">
        <v>1</v>
      </c>
      <c r="W22" s="22">
        <v>28</v>
      </c>
      <c r="X22" s="22">
        <v>38</v>
      </c>
      <c r="Y22" s="23">
        <v>66</v>
      </c>
      <c r="Z22" s="22">
        <v>0</v>
      </c>
      <c r="AA22" s="22">
        <v>0</v>
      </c>
      <c r="AB22" s="23">
        <v>0</v>
      </c>
      <c r="AC22" s="22">
        <v>480</v>
      </c>
      <c r="AD22" s="22">
        <v>732</v>
      </c>
      <c r="AE22" s="25">
        <v>1212</v>
      </c>
    </row>
    <row r="23" spans="1:31" x14ac:dyDescent="0.2">
      <c r="A23" s="13" t="s">
        <v>44</v>
      </c>
      <c r="B23" s="22">
        <v>23</v>
      </c>
      <c r="C23" s="22">
        <v>18</v>
      </c>
      <c r="D23" s="23">
        <v>41</v>
      </c>
      <c r="E23" s="22">
        <v>94</v>
      </c>
      <c r="F23" s="22">
        <v>138</v>
      </c>
      <c r="G23" s="23">
        <v>232</v>
      </c>
      <c r="H23" s="22">
        <v>118</v>
      </c>
      <c r="I23" s="22">
        <v>287</v>
      </c>
      <c r="J23" s="23">
        <v>405</v>
      </c>
      <c r="K23" s="22">
        <v>2</v>
      </c>
      <c r="L23" s="22">
        <v>9</v>
      </c>
      <c r="M23" s="23">
        <v>11</v>
      </c>
      <c r="N23" s="22">
        <v>3</v>
      </c>
      <c r="O23" s="22">
        <v>2</v>
      </c>
      <c r="P23" s="23">
        <v>5</v>
      </c>
      <c r="Q23" s="22">
        <v>0</v>
      </c>
      <c r="R23" s="22">
        <v>0</v>
      </c>
      <c r="S23" s="23">
        <v>0</v>
      </c>
      <c r="T23" s="22">
        <v>0</v>
      </c>
      <c r="U23" s="22">
        <v>0</v>
      </c>
      <c r="V23" s="23">
        <v>0</v>
      </c>
      <c r="W23" s="22">
        <v>18</v>
      </c>
      <c r="X23" s="22">
        <v>27</v>
      </c>
      <c r="Y23" s="23">
        <v>45</v>
      </c>
      <c r="Z23" s="22">
        <v>0</v>
      </c>
      <c r="AA23" s="22">
        <v>0</v>
      </c>
      <c r="AB23" s="23">
        <v>0</v>
      </c>
      <c r="AC23" s="22">
        <v>258</v>
      </c>
      <c r="AD23" s="22">
        <v>481</v>
      </c>
      <c r="AE23" s="25">
        <v>739</v>
      </c>
    </row>
    <row r="24" spans="1:31" x14ac:dyDescent="0.2">
      <c r="A24" s="13" t="s">
        <v>45</v>
      </c>
      <c r="B24" s="22">
        <v>6</v>
      </c>
      <c r="C24" s="22">
        <v>9</v>
      </c>
      <c r="D24" s="23">
        <v>15</v>
      </c>
      <c r="E24" s="22">
        <v>23</v>
      </c>
      <c r="F24" s="22">
        <v>39</v>
      </c>
      <c r="G24" s="23">
        <v>62</v>
      </c>
      <c r="H24" s="22">
        <v>30</v>
      </c>
      <c r="I24" s="22">
        <v>132</v>
      </c>
      <c r="J24" s="23">
        <v>162</v>
      </c>
      <c r="K24" s="22">
        <v>1</v>
      </c>
      <c r="L24" s="22">
        <v>3</v>
      </c>
      <c r="M24" s="23">
        <v>4</v>
      </c>
      <c r="N24" s="22">
        <v>0</v>
      </c>
      <c r="O24" s="22">
        <v>2</v>
      </c>
      <c r="P24" s="23">
        <v>2</v>
      </c>
      <c r="Q24" s="22">
        <v>0</v>
      </c>
      <c r="R24" s="22">
        <v>0</v>
      </c>
      <c r="S24" s="23">
        <v>0</v>
      </c>
      <c r="T24" s="22">
        <v>0</v>
      </c>
      <c r="U24" s="22">
        <v>0</v>
      </c>
      <c r="V24" s="23">
        <v>0</v>
      </c>
      <c r="W24" s="22">
        <v>3</v>
      </c>
      <c r="X24" s="22">
        <v>14</v>
      </c>
      <c r="Y24" s="23">
        <v>17</v>
      </c>
      <c r="Z24" s="22">
        <v>0</v>
      </c>
      <c r="AA24" s="22">
        <v>0</v>
      </c>
      <c r="AB24" s="23">
        <v>0</v>
      </c>
      <c r="AC24" s="22">
        <v>63</v>
      </c>
      <c r="AD24" s="22">
        <v>199</v>
      </c>
      <c r="AE24" s="25">
        <v>262</v>
      </c>
    </row>
    <row r="25" spans="1:31" x14ac:dyDescent="0.2">
      <c r="A25" s="13" t="s">
        <v>46</v>
      </c>
      <c r="B25" s="22">
        <v>1</v>
      </c>
      <c r="C25" s="22">
        <v>2</v>
      </c>
      <c r="D25" s="23">
        <v>3</v>
      </c>
      <c r="E25" s="22">
        <v>6</v>
      </c>
      <c r="F25" s="22">
        <v>16</v>
      </c>
      <c r="G25" s="23">
        <v>22</v>
      </c>
      <c r="H25" s="22">
        <v>4</v>
      </c>
      <c r="I25" s="22">
        <v>34</v>
      </c>
      <c r="J25" s="23">
        <v>38</v>
      </c>
      <c r="K25" s="22">
        <v>1</v>
      </c>
      <c r="L25" s="22">
        <v>0</v>
      </c>
      <c r="M25" s="23">
        <v>1</v>
      </c>
      <c r="N25" s="22">
        <v>0</v>
      </c>
      <c r="O25" s="22">
        <v>0</v>
      </c>
      <c r="P25" s="23">
        <v>0</v>
      </c>
      <c r="Q25" s="22">
        <v>0</v>
      </c>
      <c r="R25" s="22">
        <v>0</v>
      </c>
      <c r="S25" s="23">
        <v>0</v>
      </c>
      <c r="T25" s="22">
        <v>0</v>
      </c>
      <c r="U25" s="22">
        <v>0</v>
      </c>
      <c r="V25" s="23">
        <v>0</v>
      </c>
      <c r="W25" s="22">
        <v>3</v>
      </c>
      <c r="X25" s="22">
        <v>6</v>
      </c>
      <c r="Y25" s="23">
        <v>9</v>
      </c>
      <c r="Z25" s="22">
        <v>0</v>
      </c>
      <c r="AA25" s="22">
        <v>0</v>
      </c>
      <c r="AB25" s="23">
        <v>0</v>
      </c>
      <c r="AC25" s="22">
        <v>15</v>
      </c>
      <c r="AD25" s="22">
        <v>58</v>
      </c>
      <c r="AE25" s="25">
        <v>73</v>
      </c>
    </row>
    <row r="26" spans="1:31" x14ac:dyDescent="0.2">
      <c r="A26" s="13" t="s">
        <v>47</v>
      </c>
      <c r="B26" s="22">
        <v>1</v>
      </c>
      <c r="C26" s="22">
        <v>3</v>
      </c>
      <c r="D26" s="23">
        <v>4</v>
      </c>
      <c r="E26" s="22">
        <v>1</v>
      </c>
      <c r="F26" s="22">
        <v>2</v>
      </c>
      <c r="G26" s="23">
        <v>3</v>
      </c>
      <c r="H26" s="22">
        <v>1</v>
      </c>
      <c r="I26" s="22">
        <v>12</v>
      </c>
      <c r="J26" s="23">
        <v>13</v>
      </c>
      <c r="K26" s="22">
        <v>0</v>
      </c>
      <c r="L26" s="22">
        <v>0</v>
      </c>
      <c r="M26" s="23">
        <v>0</v>
      </c>
      <c r="N26" s="22">
        <v>0</v>
      </c>
      <c r="O26" s="22">
        <v>0</v>
      </c>
      <c r="P26" s="23">
        <v>0</v>
      </c>
      <c r="Q26" s="22">
        <v>0</v>
      </c>
      <c r="R26" s="22">
        <v>0</v>
      </c>
      <c r="S26" s="23">
        <v>0</v>
      </c>
      <c r="T26" s="22">
        <v>0</v>
      </c>
      <c r="U26" s="22">
        <v>0</v>
      </c>
      <c r="V26" s="23">
        <v>0</v>
      </c>
      <c r="W26" s="22">
        <v>1</v>
      </c>
      <c r="X26" s="22">
        <v>0</v>
      </c>
      <c r="Y26" s="23">
        <v>1</v>
      </c>
      <c r="Z26" s="22">
        <v>0</v>
      </c>
      <c r="AA26" s="22">
        <v>0</v>
      </c>
      <c r="AB26" s="23">
        <v>0</v>
      </c>
      <c r="AC26" s="22">
        <v>4</v>
      </c>
      <c r="AD26" s="22">
        <v>17</v>
      </c>
      <c r="AE26" s="25">
        <v>21</v>
      </c>
    </row>
    <row r="27" spans="1:31" x14ac:dyDescent="0.2">
      <c r="A27" s="17" t="s">
        <v>8</v>
      </c>
      <c r="B27" s="19">
        <f>SUM(B5:B26)</f>
        <v>566</v>
      </c>
      <c r="C27" s="19">
        <f>SUM(C5:C26)</f>
        <v>512</v>
      </c>
      <c r="D27" s="20">
        <f t="shared" ref="D27:AE27" si="0">SUM(D5:D26)</f>
        <v>1078</v>
      </c>
      <c r="E27" s="19">
        <f t="shared" si="0"/>
        <v>1462</v>
      </c>
      <c r="F27" s="19">
        <f t="shared" si="0"/>
        <v>1713</v>
      </c>
      <c r="G27" s="20">
        <f t="shared" si="0"/>
        <v>3175</v>
      </c>
      <c r="H27" s="19">
        <f t="shared" si="0"/>
        <v>5380</v>
      </c>
      <c r="I27" s="19">
        <f t="shared" si="0"/>
        <v>4596</v>
      </c>
      <c r="J27" s="20">
        <f t="shared" si="0"/>
        <v>9976</v>
      </c>
      <c r="K27" s="19">
        <f t="shared" si="0"/>
        <v>994</v>
      </c>
      <c r="L27" s="19">
        <f t="shared" si="0"/>
        <v>1127</v>
      </c>
      <c r="M27" s="20">
        <f t="shared" si="0"/>
        <v>2121</v>
      </c>
      <c r="N27" s="19">
        <f t="shared" si="0"/>
        <v>806</v>
      </c>
      <c r="O27" s="19">
        <f t="shared" si="0"/>
        <v>612</v>
      </c>
      <c r="P27" s="20">
        <f t="shared" si="0"/>
        <v>1418</v>
      </c>
      <c r="Q27" s="19">
        <f t="shared" si="0"/>
        <v>133</v>
      </c>
      <c r="R27" s="19">
        <f t="shared" si="0"/>
        <v>31</v>
      </c>
      <c r="S27" s="20">
        <f t="shared" si="0"/>
        <v>164</v>
      </c>
      <c r="T27" s="19">
        <f t="shared" si="0"/>
        <v>295</v>
      </c>
      <c r="U27" s="19">
        <f t="shared" si="0"/>
        <v>59</v>
      </c>
      <c r="V27" s="20">
        <f t="shared" si="0"/>
        <v>354</v>
      </c>
      <c r="W27" s="19">
        <f t="shared" si="0"/>
        <v>1045</v>
      </c>
      <c r="X27" s="19">
        <f t="shared" si="0"/>
        <v>809</v>
      </c>
      <c r="Y27" s="20">
        <f t="shared" si="0"/>
        <v>1854</v>
      </c>
      <c r="Z27" s="42">
        <f t="shared" si="0"/>
        <v>0</v>
      </c>
      <c r="AA27" s="42">
        <f t="shared" si="0"/>
        <v>0</v>
      </c>
      <c r="AB27" s="43">
        <f t="shared" si="0"/>
        <v>0</v>
      </c>
      <c r="AC27" s="41">
        <f t="shared" si="0"/>
        <v>10681</v>
      </c>
      <c r="AD27" s="41">
        <f t="shared" si="0"/>
        <v>9459</v>
      </c>
      <c r="AE27" s="41">
        <f t="shared" si="0"/>
        <v>20140</v>
      </c>
    </row>
    <row r="28" spans="1:31" s="6" customFormat="1" ht="24" x14ac:dyDescent="0.55000000000000004">
      <c r="A28" s="32" t="s">
        <v>53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</sheetData>
  <mergeCells count="13">
    <mergeCell ref="A2:AE2"/>
    <mergeCell ref="Z3:AB3"/>
    <mergeCell ref="H3:J3"/>
    <mergeCell ref="Q3:S3"/>
    <mergeCell ref="B3:D3"/>
    <mergeCell ref="E3:G3"/>
    <mergeCell ref="K3:M3"/>
    <mergeCell ref="A28:AE28"/>
    <mergeCell ref="N3:P3"/>
    <mergeCell ref="T3:V3"/>
    <mergeCell ref="W3:Y3"/>
    <mergeCell ref="A3:A4"/>
    <mergeCell ref="AC3:AE3"/>
  </mergeCells>
  <pageMargins left="0" right="0" top="0.9055118110236221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1 ทะเบียนคนพิการ_แยกรายอำเภอ</vt:lpstr>
      <vt:lpstr>2 ทะเบียน ผู้พิการ_รายอำเภอ</vt:lpstr>
      <vt:lpstr>3 ประเภทผู้พิการ แยกกลุ่มอายุ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</dc:creator>
  <cp:lastModifiedBy>KAEKAE</cp:lastModifiedBy>
  <cp:lastPrinted>2020-11-11T07:47:03Z</cp:lastPrinted>
  <dcterms:created xsi:type="dcterms:W3CDTF">2018-03-15T06:49:44Z</dcterms:created>
  <dcterms:modified xsi:type="dcterms:W3CDTF">2020-11-11T08:33:00Z</dcterms:modified>
</cp:coreProperties>
</file>